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0" windowWidth="14730" windowHeight="9195"/>
  </bookViews>
  <sheets>
    <sheet name="Sheet1" sheetId="1" r:id="rId1"/>
  </sheets>
  <definedNames>
    <definedName name="_xlnm.Print_Area" localSheetId="0">Sheet1!$A$1:$R$84</definedName>
  </definedNames>
  <calcPr calcId="145621"/>
</workbook>
</file>

<file path=xl/calcChain.xml><?xml version="1.0" encoding="utf-8"?>
<calcChain xmlns="http://schemas.openxmlformats.org/spreadsheetml/2006/main">
  <c r="E13" i="1" l="1"/>
  <c r="A22" i="1"/>
  <c r="P11" i="1"/>
  <c r="G11" i="1" s="1"/>
  <c r="A12" i="1"/>
  <c r="P12" i="1"/>
  <c r="E12" i="1" s="1"/>
  <c r="G12" i="1"/>
  <c r="A13" i="1"/>
  <c r="P13" i="1"/>
  <c r="G13" i="1"/>
  <c r="A14" i="1"/>
  <c r="P14" i="1" s="1"/>
  <c r="A15" i="1"/>
  <c r="P15" i="1" s="1"/>
  <c r="A16" i="1"/>
  <c r="P16" i="1"/>
  <c r="G16" i="1"/>
  <c r="A17" i="1"/>
  <c r="P17" i="1" s="1"/>
  <c r="A18" i="1"/>
  <c r="P18" i="1"/>
  <c r="G18" i="1" s="1"/>
  <c r="A19" i="1"/>
  <c r="P19" i="1"/>
  <c r="E19" i="1" s="1"/>
  <c r="G19" i="1"/>
  <c r="A20" i="1"/>
  <c r="P20" i="1"/>
  <c r="G20" i="1"/>
  <c r="A21" i="1"/>
  <c r="P21" i="1" s="1"/>
  <c r="P22" i="1"/>
  <c r="G22" i="1"/>
  <c r="A23" i="1"/>
  <c r="P23" i="1"/>
  <c r="E23" i="1" s="1"/>
  <c r="G23" i="1"/>
  <c r="A24" i="1"/>
  <c r="P24" i="1" s="1"/>
  <c r="A25" i="1"/>
  <c r="P25" i="1"/>
  <c r="G25" i="1" s="1"/>
  <c r="A26" i="1"/>
  <c r="P26" i="1"/>
  <c r="G26" i="1"/>
  <c r="A27" i="1"/>
  <c r="P27" i="1"/>
  <c r="E27" i="1" s="1"/>
  <c r="G27" i="1"/>
  <c r="A28" i="1"/>
  <c r="P28" i="1" s="1"/>
  <c r="A29" i="1"/>
  <c r="P29" i="1"/>
  <c r="G29" i="1" s="1"/>
  <c r="A31" i="1"/>
  <c r="P31" i="1"/>
  <c r="G31" i="1"/>
  <c r="A32" i="1"/>
  <c r="P32" i="1"/>
  <c r="E32" i="1" s="1"/>
  <c r="G32" i="1"/>
  <c r="A33" i="1"/>
  <c r="P33" i="1" s="1"/>
  <c r="A34" i="1"/>
  <c r="P34" i="1"/>
  <c r="G34" i="1" s="1"/>
  <c r="A35" i="1"/>
  <c r="P35" i="1"/>
  <c r="G35" i="1"/>
  <c r="A36" i="1"/>
  <c r="P36" i="1"/>
  <c r="E36" i="1" s="1"/>
  <c r="G36" i="1"/>
  <c r="A37" i="1"/>
  <c r="P37" i="1" s="1"/>
  <c r="A38" i="1"/>
  <c r="P38" i="1"/>
  <c r="G38" i="1" s="1"/>
  <c r="A39" i="1"/>
  <c r="P39" i="1"/>
  <c r="G39" i="1"/>
  <c r="A40" i="1"/>
  <c r="P40" i="1"/>
  <c r="E40" i="1" s="1"/>
  <c r="G40" i="1"/>
  <c r="A41" i="1"/>
  <c r="P41" i="1" s="1"/>
  <c r="A42" i="1"/>
  <c r="P42" i="1"/>
  <c r="G42" i="1" s="1"/>
  <c r="P10" i="1"/>
  <c r="G10" i="1"/>
  <c r="E11" i="1"/>
  <c r="E16" i="1"/>
  <c r="E18" i="1"/>
  <c r="E20" i="1"/>
  <c r="E22" i="1"/>
  <c r="E26" i="1"/>
  <c r="E31" i="1"/>
  <c r="E35" i="1"/>
  <c r="E39" i="1"/>
  <c r="E10" i="1"/>
  <c r="A30" i="1"/>
  <c r="P30" i="1"/>
  <c r="G30" i="1" s="1"/>
  <c r="G33" i="1" l="1"/>
  <c r="E33" i="1"/>
  <c r="G21" i="1"/>
  <c r="E21" i="1"/>
  <c r="G28" i="1"/>
  <c r="E28" i="1"/>
  <c r="G17" i="1"/>
  <c r="E17" i="1"/>
  <c r="E15" i="1"/>
  <c r="G15" i="1"/>
  <c r="G41" i="1"/>
  <c r="E41" i="1"/>
  <c r="G24" i="1"/>
  <c r="E24" i="1"/>
  <c r="G14" i="1"/>
  <c r="E14" i="1"/>
  <c r="G37" i="1"/>
  <c r="E37" i="1"/>
  <c r="E42" i="1"/>
  <c r="E38" i="1"/>
  <c r="E34" i="1"/>
  <c r="E29" i="1"/>
  <c r="E25" i="1"/>
  <c r="E30" i="1"/>
</calcChain>
</file>

<file path=xl/sharedStrings.xml><?xml version="1.0" encoding="utf-8"?>
<sst xmlns="http://schemas.openxmlformats.org/spreadsheetml/2006/main" count="208" uniqueCount="68">
  <si>
    <t>Blocks</t>
  </si>
  <si>
    <t>GEOTECHNICAL</t>
  </si>
  <si>
    <t>From (m)</t>
  </si>
  <si>
    <t>To (m)</t>
  </si>
  <si>
    <t>RQD</t>
  </si>
  <si>
    <t>(m)</t>
  </si>
  <si>
    <t>Breakage</t>
  </si>
  <si>
    <t>Hardness</t>
  </si>
  <si>
    <t>notes:</t>
  </si>
  <si>
    <t>Logger:</t>
  </si>
  <si>
    <t>Date</t>
  </si>
  <si>
    <t>Hole:</t>
  </si>
  <si>
    <t>Page:</t>
  </si>
  <si>
    <t>Shape</t>
  </si>
  <si>
    <t>Roughness</t>
  </si>
  <si>
    <t>Attitude</t>
  </si>
  <si>
    <t>Weathering</t>
  </si>
  <si>
    <t>Frequency</t>
  </si>
  <si>
    <t>Infilling</t>
  </si>
  <si>
    <t>Property:</t>
  </si>
  <si>
    <t>JOINTS/FRACTURES</t>
  </si>
  <si>
    <t>RECOVERY</t>
  </si>
  <si>
    <t>%</t>
  </si>
  <si>
    <t>INTERVAL (m)</t>
  </si>
  <si>
    <r>
      <t xml:space="preserve">Cash Minerals Ltd.        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                                         GEOTECHNICAL LOG</t>
    </r>
  </si>
  <si>
    <t>-</t>
  </si>
  <si>
    <t>*** Drillers made error</t>
  </si>
  <si>
    <t>SW</t>
  </si>
  <si>
    <t>FR</t>
  </si>
  <si>
    <t>MW</t>
  </si>
  <si>
    <t>S</t>
  </si>
  <si>
    <t>MS</t>
  </si>
  <si>
    <t>V</t>
  </si>
  <si>
    <t>A</t>
  </si>
  <si>
    <t>W</t>
  </si>
  <si>
    <t>Mohsen K., Varun B., and Melissa H.</t>
  </si>
  <si>
    <t>ANGEL</t>
  </si>
  <si>
    <t>AN-2007-04</t>
  </si>
  <si>
    <t>2&amp;3</t>
  </si>
  <si>
    <t>3/7</t>
  </si>
  <si>
    <t>10-12</t>
  </si>
  <si>
    <t>8/12</t>
  </si>
  <si>
    <t>7/13</t>
  </si>
  <si>
    <t>7/3</t>
  </si>
  <si>
    <t>3/6</t>
  </si>
  <si>
    <t>EN</t>
  </si>
  <si>
    <t>EW</t>
  </si>
  <si>
    <t>20-45</t>
  </si>
  <si>
    <t>60-80</t>
  </si>
  <si>
    <t>1&amp;5</t>
  </si>
  <si>
    <t>1&amp;3</t>
  </si>
  <si>
    <t>S/H</t>
  </si>
  <si>
    <t>10% crushed rock</t>
  </si>
  <si>
    <t>15% crushed rock</t>
  </si>
  <si>
    <t>45% crushed,minor gouge</t>
  </si>
  <si>
    <t>25% crushed,3% gouge</t>
  </si>
  <si>
    <t>5% crushed rock</t>
  </si>
  <si>
    <t>&lt;10% crushed</t>
  </si>
  <si>
    <t>cave in, ream rods 60 m</t>
  </si>
  <si>
    <t>50% crushed rock</t>
  </si>
  <si>
    <t>75% crushed rock</t>
  </si>
  <si>
    <t>65% crushed rock</t>
  </si>
  <si>
    <t>100% crushed rock</t>
  </si>
  <si>
    <t>20% crushed rock</t>
  </si>
  <si>
    <t>10% crushed,1% gouge</t>
  </si>
  <si>
    <t>85% crushed rock</t>
  </si>
  <si>
    <t>30% crushed rock/gouge</t>
  </si>
  <si>
    <t>Block in wrong spot??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</si>
</sst>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"/>
    <numFmt numFmtId="173" formatCode="0.0%"/>
  </numFmts>
  <fonts count="7">
    <font>
      <sz val="10"/>
      <name val="Arial"/>
    </font>
    <font>
      <b/>
      <sz val="10"/>
      <name val="Arial"/>
    </font>
    <font>
      <b/>
      <sz val="10"/>
      <color indexed="8"/>
      <name val="Arial MT"/>
    </font>
    <font>
      <b/>
      <sz val="10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9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22"/>
      </bottom>
      <diagonal/>
    </border>
    <border>
      <left/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dashed">
        <color indexed="22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dashed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dashed">
        <color indexed="22"/>
      </bottom>
      <diagonal/>
    </border>
    <border>
      <left style="thin">
        <color indexed="55"/>
      </left>
      <right/>
      <top style="medium">
        <color indexed="64"/>
      </top>
      <bottom style="dashed">
        <color indexed="22"/>
      </bottom>
      <diagonal/>
    </border>
    <border>
      <left style="thin">
        <color indexed="55"/>
      </left>
      <right style="thin">
        <color indexed="55"/>
      </right>
      <top style="dashed">
        <color indexed="22"/>
      </top>
      <bottom style="dashed">
        <color indexed="22"/>
      </bottom>
      <diagonal/>
    </border>
    <border>
      <left style="thin">
        <color indexed="55"/>
      </left>
      <right/>
      <top style="dashed">
        <color indexed="22"/>
      </top>
      <bottom style="dashed">
        <color indexed="22"/>
      </bottom>
      <diagonal/>
    </border>
    <border>
      <left style="thin">
        <color indexed="55"/>
      </left>
      <right/>
      <top style="dashed">
        <color indexed="22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dashed">
        <color indexed="22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22"/>
      </left>
      <right/>
      <top/>
      <bottom/>
      <diagonal/>
    </border>
    <border>
      <left/>
      <right/>
      <top style="thin">
        <color indexed="55"/>
      </top>
      <bottom style="dashed">
        <color indexed="22"/>
      </bottom>
      <diagonal/>
    </border>
    <border>
      <left/>
      <right/>
      <top style="dashed">
        <color indexed="22"/>
      </top>
      <bottom style="dashed">
        <color indexed="22"/>
      </bottom>
      <diagonal/>
    </border>
    <border>
      <left/>
      <right/>
      <top style="dashed">
        <color indexed="22"/>
      </top>
      <bottom style="thin">
        <color indexed="55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dashed">
        <color indexed="22"/>
      </top>
      <bottom/>
      <diagonal/>
    </border>
    <border>
      <left style="thin">
        <color indexed="55"/>
      </left>
      <right/>
      <top style="dashed">
        <color indexed="22"/>
      </top>
      <bottom/>
      <diagonal/>
    </border>
    <border>
      <left/>
      <right/>
      <top style="dashed">
        <color indexed="22"/>
      </top>
      <bottom/>
      <diagonal/>
    </border>
    <border>
      <left/>
      <right style="thin">
        <color indexed="64"/>
      </right>
      <top style="dashed">
        <color indexed="22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7" xfId="0" applyFont="1" applyFill="1" applyBorder="1" applyAlignment="1">
      <alignment horizontal="center" textRotation="90"/>
    </xf>
    <xf numFmtId="0" fontId="1" fillId="0" borderId="8" xfId="0" applyFont="1" applyFill="1" applyBorder="1" applyAlignment="1">
      <alignment horizontal="center" textRotation="90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Fill="1" applyBorder="1" applyAlignment="1">
      <alignment horizontal="center" textRotation="90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3" fillId="0" borderId="16" xfId="0" applyFont="1" applyBorder="1"/>
    <xf numFmtId="0" fontId="1" fillId="0" borderId="4" xfId="0" applyFont="1" applyBorder="1" applyAlignment="1">
      <alignment horizontal="center"/>
    </xf>
    <xf numFmtId="0" fontId="1" fillId="0" borderId="17" xfId="0" applyFont="1" applyBorder="1"/>
    <xf numFmtId="0" fontId="1" fillId="0" borderId="18" xfId="0" applyFont="1" applyFill="1" applyBorder="1" applyAlignment="1">
      <alignment horizontal="center" textRotation="90"/>
    </xf>
    <xf numFmtId="0" fontId="1" fillId="0" borderId="16" xfId="0" applyFont="1" applyFill="1" applyBorder="1" applyAlignment="1">
      <alignment horizontal="center" textRotation="90"/>
    </xf>
    <xf numFmtId="0" fontId="0" fillId="0" borderId="0" xfId="0" applyAlignment="1">
      <alignment horizontal="right"/>
    </xf>
    <xf numFmtId="2" fontId="1" fillId="0" borderId="19" xfId="0" applyNumberFormat="1" applyFont="1" applyBorder="1" applyAlignment="1">
      <alignment horizontal="center"/>
    </xf>
    <xf numFmtId="2" fontId="1" fillId="2" borderId="20" xfId="0" applyNumberFormat="1" applyFont="1" applyFill="1" applyBorder="1" applyAlignment="1">
      <alignment horizontal="center"/>
    </xf>
    <xf numFmtId="0" fontId="0" fillId="0" borderId="0" xfId="0" applyNumberFormat="1"/>
    <xf numFmtId="0" fontId="4" fillId="0" borderId="0" xfId="0" applyFont="1"/>
    <xf numFmtId="2" fontId="0" fillId="0" borderId="21" xfId="0" applyNumberFormat="1" applyBorder="1"/>
    <xf numFmtId="2" fontId="0" fillId="0" borderId="22" xfId="0" applyNumberFormat="1" applyBorder="1"/>
    <xf numFmtId="2" fontId="0" fillId="0" borderId="23" xfId="0" applyNumberFormat="1" applyBorder="1"/>
    <xf numFmtId="2" fontId="0" fillId="0" borderId="24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2" fontId="0" fillId="2" borderId="35" xfId="0" applyNumberFormat="1" applyFill="1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2" fontId="0" fillId="0" borderId="0" xfId="0" applyNumberFormat="1" applyBorder="1"/>
    <xf numFmtId="173" fontId="0" fillId="0" borderId="0" xfId="0" applyNumberFormat="1" applyBorder="1"/>
    <xf numFmtId="172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right"/>
    </xf>
    <xf numFmtId="172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173" fontId="0" fillId="0" borderId="0" xfId="0" applyNumberFormat="1" applyBorder="1" applyAlignment="1">
      <alignment horizontal="center"/>
    </xf>
    <xf numFmtId="0" fontId="0" fillId="0" borderId="0" xfId="0" applyFill="1" applyBorder="1"/>
    <xf numFmtId="2" fontId="1" fillId="0" borderId="39" xfId="0" applyNumberFormat="1" applyFont="1" applyBorder="1" applyAlignment="1">
      <alignment horizontal="center"/>
    </xf>
    <xf numFmtId="2" fontId="0" fillId="0" borderId="40" xfId="0" applyNumberFormat="1" applyBorder="1"/>
    <xf numFmtId="2" fontId="0" fillId="0" borderId="41" xfId="0" applyNumberFormat="1" applyBorder="1"/>
    <xf numFmtId="0" fontId="0" fillId="0" borderId="42" xfId="0" applyBorder="1"/>
    <xf numFmtId="0" fontId="0" fillId="0" borderId="43" xfId="0" applyBorder="1"/>
    <xf numFmtId="2" fontId="0" fillId="0" borderId="0" xfId="0" applyNumberFormat="1" applyFill="1" applyBorder="1"/>
    <xf numFmtId="173" fontId="0" fillId="0" borderId="0" xfId="0" applyNumberFormat="1" applyFill="1" applyBorder="1"/>
    <xf numFmtId="172" fontId="0" fillId="0" borderId="0" xfId="0" applyNumberFormat="1" applyFill="1" applyBorder="1"/>
    <xf numFmtId="0" fontId="0" fillId="0" borderId="0" xfId="0" applyFill="1" applyBorder="1" applyAlignment="1">
      <alignment horizontal="right"/>
    </xf>
    <xf numFmtId="0" fontId="0" fillId="0" borderId="0" xfId="0" applyAlignment="1"/>
    <xf numFmtId="15" fontId="0" fillId="0" borderId="0" xfId="0" applyNumberFormat="1" applyAlignment="1"/>
    <xf numFmtId="0" fontId="0" fillId="0" borderId="34" xfId="0" applyBorder="1" applyAlignme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7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" xfId="0" applyFont="1" applyFill="1" applyBorder="1" applyAlignment="1">
      <alignment horizontal="center" textRotation="90"/>
    </xf>
    <xf numFmtId="0" fontId="0" fillId="0" borderId="30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2" fontId="2" fillId="3" borderId="1" xfId="0" applyNumberFormat="1" applyFont="1" applyFill="1" applyBorder="1" applyAlignment="1" applyProtection="1">
      <alignment horizontal="center" textRotation="90"/>
    </xf>
    <xf numFmtId="0" fontId="0" fillId="0" borderId="7" xfId="0" applyBorder="1" applyAlignment="1"/>
    <xf numFmtId="2" fontId="2" fillId="3" borderId="17" xfId="0" applyNumberFormat="1" applyFont="1" applyFill="1" applyBorder="1" applyAlignment="1" applyProtection="1">
      <alignment horizontal="center" textRotation="90"/>
    </xf>
    <xf numFmtId="0" fontId="0" fillId="0" borderId="18" xfId="0" applyBorder="1" applyAlignment="1"/>
    <xf numFmtId="2" fontId="2" fillId="4" borderId="20" xfId="0" applyNumberFormat="1" applyFont="1" applyFill="1" applyBorder="1" applyAlignment="1" applyProtection="1">
      <alignment horizontal="center" textRotation="90"/>
    </xf>
    <xf numFmtId="0" fontId="0" fillId="2" borderId="20" xfId="0" applyFill="1" applyBorder="1" applyAlignment="1"/>
    <xf numFmtId="2" fontId="1" fillId="0" borderId="32" xfId="0" applyNumberFormat="1" applyFont="1" applyBorder="1" applyAlignment="1">
      <alignment horizontal="center"/>
    </xf>
    <xf numFmtId="2" fontId="1" fillId="0" borderId="28" xfId="0" applyNumberFormat="1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47625</xdr:rowOff>
    </xdr:from>
    <xdr:to>
      <xdr:col>2</xdr:col>
      <xdr:colOff>47625</xdr:colOff>
      <xdr:row>3</xdr:row>
      <xdr:rowOff>76200</xdr:rowOff>
    </xdr:to>
    <xdr:pic>
      <xdr:nvPicPr>
        <xdr:cNvPr id="1025" name="Picture 1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7625"/>
          <a:ext cx="115252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4"/>
  <sheetViews>
    <sheetView tabSelected="1" zoomScale="85" zoomScaleNormal="85" zoomScaleSheetLayoutView="70" workbookViewId="0">
      <selection activeCell="W33" sqref="W33"/>
    </sheetView>
  </sheetViews>
  <sheetFormatPr defaultRowHeight="12.75"/>
  <cols>
    <col min="3" max="3" width="1.42578125" customWidth="1"/>
    <col min="4" max="7" width="7.85546875" customWidth="1"/>
    <col min="8" max="8" width="6.28515625" customWidth="1"/>
    <col min="9" max="9" width="5" customWidth="1"/>
    <col min="10" max="11" width="5.28515625" customWidth="1"/>
    <col min="12" max="12" width="5.5703125" customWidth="1"/>
    <col min="13" max="15" width="5.28515625" customWidth="1"/>
    <col min="16" max="16" width="9.7109375" customWidth="1"/>
    <col min="18" max="18" width="27.5703125" customWidth="1"/>
  </cols>
  <sheetData>
    <row r="1" spans="1:22">
      <c r="A1" s="61" t="s">
        <v>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spans="1:22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22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22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5" spans="1:22">
      <c r="A5" t="s">
        <v>9</v>
      </c>
      <c r="B5" s="58" t="s">
        <v>35</v>
      </c>
      <c r="C5" s="58"/>
      <c r="D5" s="58"/>
      <c r="E5" s="58"/>
      <c r="F5" s="58"/>
      <c r="H5" s="23" t="s">
        <v>19</v>
      </c>
      <c r="I5" s="60" t="s">
        <v>36</v>
      </c>
      <c r="J5" s="60"/>
      <c r="K5" s="60"/>
      <c r="L5" s="60"/>
      <c r="M5" s="60"/>
      <c r="Q5" t="s">
        <v>11</v>
      </c>
      <c r="R5" t="s">
        <v>37</v>
      </c>
    </row>
    <row r="6" spans="1:22">
      <c r="A6" t="s">
        <v>10</v>
      </c>
      <c r="B6" s="59">
        <v>39252</v>
      </c>
      <c r="C6" s="58"/>
      <c r="D6" s="58"/>
      <c r="E6" s="58"/>
      <c r="F6" s="58"/>
      <c r="Q6" t="s">
        <v>12</v>
      </c>
      <c r="R6">
        <v>1</v>
      </c>
    </row>
    <row r="7" spans="1:22" ht="13.15" customHeight="1">
      <c r="A7" s="78" t="s">
        <v>0</v>
      </c>
      <c r="B7" s="79"/>
      <c r="C7" s="25"/>
      <c r="D7" s="69" t="s">
        <v>1</v>
      </c>
      <c r="E7" s="70"/>
      <c r="F7" s="70"/>
      <c r="G7" s="70"/>
      <c r="H7" s="70"/>
      <c r="I7" s="70"/>
      <c r="J7" s="71"/>
      <c r="K7" s="63" t="s">
        <v>20</v>
      </c>
      <c r="L7" s="64"/>
      <c r="M7" s="64"/>
      <c r="N7" s="64"/>
      <c r="O7" s="65"/>
      <c r="P7" s="66" t="s">
        <v>23</v>
      </c>
      <c r="Q7" s="16"/>
      <c r="R7" s="4"/>
    </row>
    <row r="8" spans="1:22">
      <c r="A8" s="72" t="s">
        <v>2</v>
      </c>
      <c r="B8" s="74" t="s">
        <v>3</v>
      </c>
      <c r="C8" s="76"/>
      <c r="D8" s="69" t="s">
        <v>21</v>
      </c>
      <c r="E8" s="80"/>
      <c r="F8" s="81" t="s">
        <v>4</v>
      </c>
      <c r="G8" s="65"/>
      <c r="H8" s="1"/>
      <c r="I8" s="20"/>
      <c r="J8" s="2"/>
      <c r="K8" s="9"/>
      <c r="L8" s="19"/>
      <c r="M8" s="19"/>
      <c r="N8" s="10"/>
      <c r="O8" s="10"/>
      <c r="P8" s="67"/>
      <c r="Q8" s="17"/>
      <c r="R8" s="5"/>
    </row>
    <row r="9" spans="1:22" ht="61.5" thickBot="1">
      <c r="A9" s="73"/>
      <c r="B9" s="75"/>
      <c r="C9" s="77"/>
      <c r="D9" s="49" t="s">
        <v>5</v>
      </c>
      <c r="E9" s="24" t="s">
        <v>22</v>
      </c>
      <c r="F9" s="24" t="s">
        <v>5</v>
      </c>
      <c r="G9" s="3" t="s">
        <v>22</v>
      </c>
      <c r="H9" s="7" t="s">
        <v>6</v>
      </c>
      <c r="I9" s="21" t="s">
        <v>16</v>
      </c>
      <c r="J9" s="8" t="s">
        <v>7</v>
      </c>
      <c r="K9" s="11" t="s">
        <v>17</v>
      </c>
      <c r="L9" s="22" t="s">
        <v>15</v>
      </c>
      <c r="M9" s="7" t="s">
        <v>13</v>
      </c>
      <c r="N9" s="7" t="s">
        <v>14</v>
      </c>
      <c r="O9" s="7" t="s">
        <v>18</v>
      </c>
      <c r="P9" s="68"/>
      <c r="Q9" s="18" t="s">
        <v>8</v>
      </c>
      <c r="R9" s="6"/>
      <c r="V9" s="26"/>
    </row>
    <row r="10" spans="1:22" ht="15" customHeight="1">
      <c r="A10" s="28">
        <v>0</v>
      </c>
      <c r="B10" s="29">
        <v>5.18</v>
      </c>
      <c r="C10" s="34"/>
      <c r="D10" s="38">
        <v>3.63</v>
      </c>
      <c r="E10" s="39">
        <f t="shared" ref="E10:E42" si="0">(D10/P10)</f>
        <v>0.70077220077220082</v>
      </c>
      <c r="F10" s="38">
        <v>3.05</v>
      </c>
      <c r="G10" s="39">
        <f t="shared" ref="G10:G42" si="1">F10/P10</f>
        <v>0.58880308880308885</v>
      </c>
      <c r="H10" s="17">
        <v>12</v>
      </c>
      <c r="I10" s="17" t="s">
        <v>27</v>
      </c>
      <c r="J10" s="17" t="s">
        <v>31</v>
      </c>
      <c r="K10" s="40">
        <v>8</v>
      </c>
      <c r="L10" s="41" t="s">
        <v>32</v>
      </c>
      <c r="M10" s="17">
        <v>5</v>
      </c>
      <c r="N10" s="17">
        <v>4</v>
      </c>
      <c r="O10" s="42" t="s">
        <v>33</v>
      </c>
      <c r="P10" s="38">
        <f t="shared" ref="P10:P42" si="2">B10-A10</f>
        <v>5.18</v>
      </c>
      <c r="Q10" s="35" t="s">
        <v>26</v>
      </c>
      <c r="R10" s="12"/>
    </row>
    <row r="11" spans="1:22" ht="15" customHeight="1">
      <c r="A11" s="30">
        <v>2.13</v>
      </c>
      <c r="B11" s="31">
        <v>8.23</v>
      </c>
      <c r="C11" s="34"/>
      <c r="D11" s="38">
        <v>2.4500000000000002</v>
      </c>
      <c r="E11" s="39">
        <f t="shared" si="0"/>
        <v>0.40163934426229508</v>
      </c>
      <c r="F11" s="38">
        <v>2.1</v>
      </c>
      <c r="G11" s="39">
        <f t="shared" si="1"/>
        <v>0.34426229508196721</v>
      </c>
      <c r="H11" s="17">
        <v>12</v>
      </c>
      <c r="I11" s="43" t="s">
        <v>28</v>
      </c>
      <c r="J11" s="17" t="s">
        <v>31</v>
      </c>
      <c r="K11" s="40">
        <v>5</v>
      </c>
      <c r="L11" s="41" t="s">
        <v>32</v>
      </c>
      <c r="M11" s="17">
        <v>5</v>
      </c>
      <c r="N11" s="17">
        <v>3</v>
      </c>
      <c r="O11" s="42" t="s">
        <v>33</v>
      </c>
      <c r="P11" s="38">
        <f t="shared" si="2"/>
        <v>6.1000000000000005</v>
      </c>
      <c r="Q11" s="36"/>
      <c r="R11" s="13"/>
    </row>
    <row r="12" spans="1:22" ht="15" customHeight="1">
      <c r="A12" s="30">
        <f t="shared" ref="A12:A42" si="3">B11</f>
        <v>8.23</v>
      </c>
      <c r="B12" s="31">
        <v>11.28</v>
      </c>
      <c r="C12" s="34"/>
      <c r="D12" s="38">
        <v>2.78</v>
      </c>
      <c r="E12" s="39">
        <f t="shared" si="0"/>
        <v>0.91147540983606579</v>
      </c>
      <c r="F12" s="38">
        <v>2.08</v>
      </c>
      <c r="G12" s="39">
        <f t="shared" si="1"/>
        <v>0.68196721311475439</v>
      </c>
      <c r="H12" s="17">
        <v>10</v>
      </c>
      <c r="I12" s="17" t="s">
        <v>27</v>
      </c>
      <c r="J12" s="17" t="s">
        <v>31</v>
      </c>
      <c r="K12" s="40">
        <v>6</v>
      </c>
      <c r="L12" s="41" t="s">
        <v>32</v>
      </c>
      <c r="M12" s="17">
        <v>5</v>
      </c>
      <c r="N12" s="17">
        <v>4</v>
      </c>
      <c r="O12" s="42" t="s">
        <v>33</v>
      </c>
      <c r="P12" s="38">
        <f t="shared" si="2"/>
        <v>3.0499999999999989</v>
      </c>
      <c r="Q12" s="36" t="s">
        <v>52</v>
      </c>
      <c r="R12" s="13"/>
    </row>
    <row r="13" spans="1:22" ht="15" customHeight="1">
      <c r="A13" s="30">
        <f t="shared" si="3"/>
        <v>11.28</v>
      </c>
      <c r="B13" s="31">
        <v>14.33</v>
      </c>
      <c r="C13" s="34"/>
      <c r="D13" s="38">
        <v>3.08</v>
      </c>
      <c r="E13" s="39">
        <f t="shared" si="0"/>
        <v>1.0098360655737704</v>
      </c>
      <c r="F13" s="38">
        <v>2.76</v>
      </c>
      <c r="G13" s="39">
        <f t="shared" si="1"/>
        <v>0.90491803278688498</v>
      </c>
      <c r="H13" s="44" t="s">
        <v>40</v>
      </c>
      <c r="I13" s="17" t="s">
        <v>27</v>
      </c>
      <c r="J13" s="17" t="s">
        <v>31</v>
      </c>
      <c r="K13" s="40">
        <v>9</v>
      </c>
      <c r="L13" s="41" t="s">
        <v>32</v>
      </c>
      <c r="M13" s="17">
        <v>5</v>
      </c>
      <c r="N13" s="17">
        <v>3</v>
      </c>
      <c r="O13" s="42" t="s">
        <v>33</v>
      </c>
      <c r="P13" s="38">
        <f t="shared" si="2"/>
        <v>3.0500000000000007</v>
      </c>
      <c r="Q13" s="36"/>
      <c r="R13" s="13"/>
    </row>
    <row r="14" spans="1:22" ht="15" customHeight="1">
      <c r="A14" s="30">
        <f t="shared" si="3"/>
        <v>14.33</v>
      </c>
      <c r="B14" s="32">
        <v>17.37</v>
      </c>
      <c r="C14" s="34"/>
      <c r="D14" s="38">
        <v>2.7</v>
      </c>
      <c r="E14" s="39">
        <f t="shared" si="0"/>
        <v>0.88815789473684192</v>
      </c>
      <c r="F14" s="38">
        <v>2.56</v>
      </c>
      <c r="G14" s="39">
        <f t="shared" si="1"/>
        <v>0.84210526315789447</v>
      </c>
      <c r="H14" s="17">
        <v>13</v>
      </c>
      <c r="I14" s="17" t="s">
        <v>27</v>
      </c>
      <c r="J14" s="17" t="s">
        <v>31</v>
      </c>
      <c r="K14" s="40">
        <v>3</v>
      </c>
      <c r="L14" s="41" t="s">
        <v>32</v>
      </c>
      <c r="M14" s="17">
        <v>5</v>
      </c>
      <c r="N14" s="17">
        <v>3</v>
      </c>
      <c r="O14" s="42" t="s">
        <v>33</v>
      </c>
      <c r="P14" s="38">
        <f t="shared" si="2"/>
        <v>3.0400000000000009</v>
      </c>
      <c r="Q14" s="37"/>
      <c r="R14" s="14"/>
    </row>
    <row r="15" spans="1:22" ht="15" customHeight="1">
      <c r="A15" s="30">
        <f t="shared" si="3"/>
        <v>17.37</v>
      </c>
      <c r="B15" s="33">
        <v>20.420000000000002</v>
      </c>
      <c r="C15" s="34"/>
      <c r="D15" s="38">
        <v>3.5</v>
      </c>
      <c r="E15" s="39">
        <f t="shared" si="0"/>
        <v>1.1475409836065571</v>
      </c>
      <c r="F15" s="38">
        <v>2.85</v>
      </c>
      <c r="G15" s="39">
        <f t="shared" si="1"/>
        <v>0.93442622950819654</v>
      </c>
      <c r="H15" s="44" t="s">
        <v>41</v>
      </c>
      <c r="I15" s="17" t="s">
        <v>27</v>
      </c>
      <c r="J15" s="17" t="s">
        <v>30</v>
      </c>
      <c r="K15" s="40">
        <v>8</v>
      </c>
      <c r="L15" s="41" t="s">
        <v>32</v>
      </c>
      <c r="M15" s="17">
        <v>5</v>
      </c>
      <c r="N15" s="17">
        <v>3</v>
      </c>
      <c r="O15" s="42" t="s">
        <v>33</v>
      </c>
      <c r="P15" s="38">
        <f t="shared" si="2"/>
        <v>3.0500000000000007</v>
      </c>
      <c r="Q15" s="35" t="s">
        <v>67</v>
      </c>
      <c r="R15" s="15"/>
    </row>
    <row r="16" spans="1:22" ht="15" customHeight="1">
      <c r="A16" s="30">
        <f t="shared" si="3"/>
        <v>20.420000000000002</v>
      </c>
      <c r="B16" s="31">
        <v>23.47</v>
      </c>
      <c r="C16" s="34"/>
      <c r="D16" s="38">
        <v>2.95</v>
      </c>
      <c r="E16" s="39">
        <f t="shared" si="0"/>
        <v>0.96721311475409932</v>
      </c>
      <c r="F16" s="38">
        <v>2.88</v>
      </c>
      <c r="G16" s="39">
        <f t="shared" si="1"/>
        <v>0.94426229508196802</v>
      </c>
      <c r="H16" s="44" t="s">
        <v>42</v>
      </c>
      <c r="I16" s="43" t="s">
        <v>28</v>
      </c>
      <c r="J16" s="17" t="s">
        <v>30</v>
      </c>
      <c r="K16" s="40">
        <v>3</v>
      </c>
      <c r="L16" s="41" t="s">
        <v>32</v>
      </c>
      <c r="M16" s="17">
        <v>5</v>
      </c>
      <c r="N16" s="17">
        <v>3</v>
      </c>
      <c r="O16" s="42" t="s">
        <v>33</v>
      </c>
      <c r="P16" s="38">
        <f t="shared" si="2"/>
        <v>3.0499999999999972</v>
      </c>
      <c r="Q16" s="36"/>
      <c r="R16" s="13"/>
    </row>
    <row r="17" spans="1:22" ht="15" customHeight="1">
      <c r="A17" s="30">
        <f t="shared" si="3"/>
        <v>23.47</v>
      </c>
      <c r="B17" s="31">
        <v>26.52</v>
      </c>
      <c r="C17" s="34"/>
      <c r="D17" s="38">
        <v>2.97</v>
      </c>
      <c r="E17" s="39">
        <f t="shared" si="0"/>
        <v>0.97377049180327857</v>
      </c>
      <c r="F17" s="38">
        <v>2.87</v>
      </c>
      <c r="G17" s="39">
        <f t="shared" si="1"/>
        <v>0.94098360655737689</v>
      </c>
      <c r="H17" s="17">
        <v>14</v>
      </c>
      <c r="I17" s="17" t="s">
        <v>27</v>
      </c>
      <c r="J17" s="17" t="s">
        <v>31</v>
      </c>
      <c r="K17" s="40">
        <v>5</v>
      </c>
      <c r="L17" s="41" t="s">
        <v>32</v>
      </c>
      <c r="M17" s="17">
        <v>5</v>
      </c>
      <c r="N17" s="17">
        <v>3</v>
      </c>
      <c r="O17" s="42" t="s">
        <v>33</v>
      </c>
      <c r="P17" s="38">
        <f t="shared" si="2"/>
        <v>3.0500000000000007</v>
      </c>
      <c r="Q17" s="36"/>
      <c r="R17" s="13"/>
    </row>
    <row r="18" spans="1:22" ht="15" customHeight="1">
      <c r="A18" s="30">
        <f t="shared" si="3"/>
        <v>26.52</v>
      </c>
      <c r="B18" s="31">
        <v>29.57</v>
      </c>
      <c r="C18" s="34"/>
      <c r="D18" s="38">
        <v>2.93</v>
      </c>
      <c r="E18" s="39">
        <f t="shared" si="0"/>
        <v>0.96065573770491786</v>
      </c>
      <c r="F18" s="38">
        <v>1.95</v>
      </c>
      <c r="G18" s="39">
        <f t="shared" si="1"/>
        <v>0.63934426229508179</v>
      </c>
      <c r="H18" s="17">
        <v>8</v>
      </c>
      <c r="I18" s="17" t="s">
        <v>27</v>
      </c>
      <c r="J18" s="17" t="s">
        <v>31</v>
      </c>
      <c r="K18" s="40">
        <v>9</v>
      </c>
      <c r="L18" s="41" t="s">
        <v>32</v>
      </c>
      <c r="M18" s="17">
        <v>5</v>
      </c>
      <c r="N18" s="17">
        <v>3</v>
      </c>
      <c r="O18" s="42" t="s">
        <v>30</v>
      </c>
      <c r="P18" s="38">
        <f t="shared" si="2"/>
        <v>3.0500000000000007</v>
      </c>
      <c r="Q18" s="36"/>
      <c r="R18" s="13"/>
      <c r="V18" s="27"/>
    </row>
    <row r="19" spans="1:22" ht="15" customHeight="1">
      <c r="A19" s="30">
        <f t="shared" si="3"/>
        <v>29.57</v>
      </c>
      <c r="B19" s="32">
        <v>32.61</v>
      </c>
      <c r="C19" s="34"/>
      <c r="D19" s="38">
        <v>3.05</v>
      </c>
      <c r="E19" s="39">
        <f t="shared" si="0"/>
        <v>1.0032894736842108</v>
      </c>
      <c r="F19" s="38">
        <v>3.05</v>
      </c>
      <c r="G19" s="39">
        <f t="shared" si="1"/>
        <v>1.0032894736842108</v>
      </c>
      <c r="H19" s="17">
        <v>12</v>
      </c>
      <c r="I19" s="17" t="s">
        <v>27</v>
      </c>
      <c r="J19" s="17" t="s">
        <v>31</v>
      </c>
      <c r="K19" s="40">
        <v>3</v>
      </c>
      <c r="L19" s="41" t="s">
        <v>32</v>
      </c>
      <c r="M19" s="17">
        <v>5</v>
      </c>
      <c r="N19" s="17">
        <v>3</v>
      </c>
      <c r="O19" s="42" t="s">
        <v>30</v>
      </c>
      <c r="P19" s="38">
        <f t="shared" si="2"/>
        <v>3.0399999999999991</v>
      </c>
      <c r="Q19" s="37"/>
      <c r="R19" s="14"/>
    </row>
    <row r="20" spans="1:22" ht="15" customHeight="1">
      <c r="A20" s="30">
        <f t="shared" si="3"/>
        <v>32.61</v>
      </c>
      <c r="B20" s="33">
        <v>35.659999999999997</v>
      </c>
      <c r="C20" s="34"/>
      <c r="D20" s="38">
        <v>3.1</v>
      </c>
      <c r="E20" s="39">
        <f t="shared" si="0"/>
        <v>1.0163934426229517</v>
      </c>
      <c r="F20" s="38">
        <v>2.67</v>
      </c>
      <c r="G20" s="39">
        <f t="shared" si="1"/>
        <v>0.87540983606557454</v>
      </c>
      <c r="H20" s="17">
        <v>12</v>
      </c>
      <c r="I20" s="17" t="s">
        <v>27</v>
      </c>
      <c r="J20" s="17" t="s">
        <v>31</v>
      </c>
      <c r="K20" s="40">
        <v>5</v>
      </c>
      <c r="L20" s="41" t="s">
        <v>32</v>
      </c>
      <c r="M20" s="17">
        <v>5</v>
      </c>
      <c r="N20" s="17">
        <v>4</v>
      </c>
      <c r="O20" s="42" t="s">
        <v>33</v>
      </c>
      <c r="P20" s="38">
        <f t="shared" si="2"/>
        <v>3.0499999999999972</v>
      </c>
      <c r="Q20" s="35"/>
      <c r="R20" s="15"/>
    </row>
    <row r="21" spans="1:22" ht="15" customHeight="1">
      <c r="A21" s="30">
        <f t="shared" si="3"/>
        <v>35.659999999999997</v>
      </c>
      <c r="B21" s="31">
        <v>38.71</v>
      </c>
      <c r="C21" s="34"/>
      <c r="D21" s="38">
        <v>3.04</v>
      </c>
      <c r="E21" s="39">
        <f t="shared" si="0"/>
        <v>0.99672131147540843</v>
      </c>
      <c r="F21" s="38">
        <v>2.2999999999999998</v>
      </c>
      <c r="G21" s="39">
        <f t="shared" si="1"/>
        <v>0.75409836065573654</v>
      </c>
      <c r="H21" s="17">
        <v>9</v>
      </c>
      <c r="I21" s="43" t="s">
        <v>28</v>
      </c>
      <c r="J21" s="17" t="s">
        <v>34</v>
      </c>
      <c r="K21" s="40">
        <v>8</v>
      </c>
      <c r="L21" s="41" t="s">
        <v>32</v>
      </c>
      <c r="M21" s="17">
        <v>5</v>
      </c>
      <c r="N21" s="17">
        <v>3</v>
      </c>
      <c r="O21" s="42" t="s">
        <v>33</v>
      </c>
      <c r="P21" s="38">
        <f t="shared" si="2"/>
        <v>3.0500000000000043</v>
      </c>
      <c r="Q21" s="36"/>
      <c r="R21" s="13"/>
    </row>
    <row r="22" spans="1:22" ht="15" customHeight="1">
      <c r="A22" s="30">
        <f t="shared" si="3"/>
        <v>38.71</v>
      </c>
      <c r="B22" s="31">
        <v>41.75</v>
      </c>
      <c r="C22" s="34"/>
      <c r="D22" s="38">
        <v>3</v>
      </c>
      <c r="E22" s="39">
        <f t="shared" si="0"/>
        <v>0.98684210526315819</v>
      </c>
      <c r="F22" s="38">
        <v>2.0499999999999998</v>
      </c>
      <c r="G22" s="39">
        <f t="shared" si="1"/>
        <v>0.67434210526315808</v>
      </c>
      <c r="H22" s="17">
        <v>8</v>
      </c>
      <c r="I22" s="17" t="s">
        <v>29</v>
      </c>
      <c r="J22" s="17" t="s">
        <v>34</v>
      </c>
      <c r="K22" s="40">
        <v>8</v>
      </c>
      <c r="L22" s="41" t="s">
        <v>32</v>
      </c>
      <c r="M22" s="17">
        <v>5</v>
      </c>
      <c r="N22" s="17">
        <v>4</v>
      </c>
      <c r="O22" s="42" t="s">
        <v>33</v>
      </c>
      <c r="P22" s="38">
        <f t="shared" si="2"/>
        <v>3.0399999999999991</v>
      </c>
      <c r="Q22" s="36" t="s">
        <v>53</v>
      </c>
      <c r="R22" s="13"/>
    </row>
    <row r="23" spans="1:22" ht="15" customHeight="1">
      <c r="A23" s="30">
        <f t="shared" si="3"/>
        <v>41.75</v>
      </c>
      <c r="B23" s="31">
        <v>44.81</v>
      </c>
      <c r="C23" s="34"/>
      <c r="D23" s="38">
        <v>2.85</v>
      </c>
      <c r="E23" s="39">
        <f t="shared" si="0"/>
        <v>0.9313725490196072</v>
      </c>
      <c r="F23" s="38">
        <v>1.81</v>
      </c>
      <c r="G23" s="39">
        <f t="shared" si="1"/>
        <v>0.59150326797385577</v>
      </c>
      <c r="H23" s="44" t="s">
        <v>43</v>
      </c>
      <c r="I23" s="17" t="s">
        <v>29</v>
      </c>
      <c r="J23" s="17" t="s">
        <v>31</v>
      </c>
      <c r="K23" s="45" t="s">
        <v>25</v>
      </c>
      <c r="L23" s="41" t="s">
        <v>32</v>
      </c>
      <c r="M23" s="17">
        <v>5</v>
      </c>
      <c r="N23" s="17">
        <v>5</v>
      </c>
      <c r="O23" s="42" t="s">
        <v>30</v>
      </c>
      <c r="P23" s="38">
        <f t="shared" si="2"/>
        <v>3.0600000000000023</v>
      </c>
      <c r="Q23" s="36" t="s">
        <v>54</v>
      </c>
      <c r="R23" s="13"/>
    </row>
    <row r="24" spans="1:22" ht="15" customHeight="1">
      <c r="A24" s="30">
        <f t="shared" si="3"/>
        <v>44.81</v>
      </c>
      <c r="B24" s="32">
        <v>47.85</v>
      </c>
      <c r="C24" s="34"/>
      <c r="D24" s="38">
        <v>3.2</v>
      </c>
      <c r="E24" s="39">
        <f t="shared" si="0"/>
        <v>1.0526315789473688</v>
      </c>
      <c r="F24" s="38">
        <v>2.2000000000000002</v>
      </c>
      <c r="G24" s="39">
        <f t="shared" si="1"/>
        <v>0.72368421052631604</v>
      </c>
      <c r="H24" s="44" t="s">
        <v>43</v>
      </c>
      <c r="I24" s="17" t="s">
        <v>29</v>
      </c>
      <c r="J24" s="17" t="s">
        <v>34</v>
      </c>
      <c r="K24" s="45" t="s">
        <v>25</v>
      </c>
      <c r="L24" s="41" t="s">
        <v>32</v>
      </c>
      <c r="M24" s="17">
        <v>5</v>
      </c>
      <c r="N24" s="17">
        <v>5</v>
      </c>
      <c r="O24" s="42" t="s">
        <v>51</v>
      </c>
      <c r="P24" s="38">
        <f t="shared" si="2"/>
        <v>3.0399999999999991</v>
      </c>
      <c r="Q24" s="36" t="s">
        <v>55</v>
      </c>
      <c r="R24" s="14"/>
    </row>
    <row r="25" spans="1:22" ht="15" customHeight="1">
      <c r="A25" s="30">
        <f t="shared" si="3"/>
        <v>47.85</v>
      </c>
      <c r="B25" s="33">
        <v>50.9</v>
      </c>
      <c r="C25" s="34"/>
      <c r="D25" s="38">
        <v>3.02</v>
      </c>
      <c r="E25" s="39">
        <f t="shared" si="0"/>
        <v>0.99016393442623041</v>
      </c>
      <c r="F25" s="38">
        <v>1.57</v>
      </c>
      <c r="G25" s="39">
        <f t="shared" si="1"/>
        <v>0.51475409836065622</v>
      </c>
      <c r="H25" s="17">
        <v>7</v>
      </c>
      <c r="I25" s="17" t="s">
        <v>27</v>
      </c>
      <c r="J25" s="17" t="s">
        <v>31</v>
      </c>
      <c r="K25" s="40">
        <v>12</v>
      </c>
      <c r="L25" s="41" t="s">
        <v>32</v>
      </c>
      <c r="M25" s="17">
        <v>5</v>
      </c>
      <c r="N25" s="17">
        <v>4</v>
      </c>
      <c r="O25" s="42" t="s">
        <v>51</v>
      </c>
      <c r="P25" s="38">
        <f t="shared" si="2"/>
        <v>3.0499999999999972</v>
      </c>
      <c r="Q25" s="36" t="s">
        <v>56</v>
      </c>
      <c r="R25" s="15"/>
    </row>
    <row r="26" spans="1:22" ht="15" customHeight="1">
      <c r="A26" s="30">
        <f t="shared" si="3"/>
        <v>50.9</v>
      </c>
      <c r="B26" s="31">
        <v>53.95</v>
      </c>
      <c r="C26" s="34"/>
      <c r="D26" s="38">
        <v>2.91</v>
      </c>
      <c r="E26" s="39">
        <f t="shared" si="0"/>
        <v>0.95409836065573639</v>
      </c>
      <c r="F26" s="38">
        <v>0.98</v>
      </c>
      <c r="G26" s="39">
        <f t="shared" si="1"/>
        <v>0.32131147540983562</v>
      </c>
      <c r="H26" s="17">
        <v>7</v>
      </c>
      <c r="I26" s="17" t="s">
        <v>27</v>
      </c>
      <c r="J26" s="17" t="s">
        <v>31</v>
      </c>
      <c r="K26" s="40">
        <v>9</v>
      </c>
      <c r="L26" s="41" t="s">
        <v>32</v>
      </c>
      <c r="M26" s="17">
        <v>5</v>
      </c>
      <c r="N26" s="17">
        <v>4</v>
      </c>
      <c r="O26" s="42" t="s">
        <v>33</v>
      </c>
      <c r="P26" s="38">
        <f t="shared" si="2"/>
        <v>3.0500000000000043</v>
      </c>
      <c r="Q26" s="36"/>
      <c r="R26" s="13"/>
    </row>
    <row r="27" spans="1:22" ht="15" customHeight="1">
      <c r="A27" s="30">
        <f t="shared" si="3"/>
        <v>53.95</v>
      </c>
      <c r="B27" s="31">
        <v>57</v>
      </c>
      <c r="C27" s="34"/>
      <c r="D27" s="38">
        <v>2.4</v>
      </c>
      <c r="E27" s="39">
        <f t="shared" si="0"/>
        <v>0.78688524590164</v>
      </c>
      <c r="F27" s="38">
        <v>0.3</v>
      </c>
      <c r="G27" s="39">
        <f t="shared" si="1"/>
        <v>9.8360655737704999E-2</v>
      </c>
      <c r="H27" s="17">
        <v>7</v>
      </c>
      <c r="I27" s="43" t="s">
        <v>28</v>
      </c>
      <c r="J27" s="17" t="s">
        <v>31</v>
      </c>
      <c r="K27" s="40">
        <v>16</v>
      </c>
      <c r="L27" s="41" t="s">
        <v>32</v>
      </c>
      <c r="M27" s="17">
        <v>1</v>
      </c>
      <c r="N27" s="17">
        <v>3</v>
      </c>
      <c r="O27" s="42" t="s">
        <v>51</v>
      </c>
      <c r="P27" s="38">
        <f t="shared" si="2"/>
        <v>3.0499999999999972</v>
      </c>
      <c r="Q27" s="36"/>
      <c r="R27" s="13"/>
    </row>
    <row r="28" spans="1:22" ht="15" customHeight="1">
      <c r="A28" s="30">
        <f t="shared" si="3"/>
        <v>57</v>
      </c>
      <c r="B28" s="31">
        <v>60</v>
      </c>
      <c r="C28" s="34"/>
      <c r="D28" s="38">
        <v>3.14</v>
      </c>
      <c r="E28" s="39">
        <f t="shared" si="0"/>
        <v>1.0466666666666666</v>
      </c>
      <c r="F28" s="38">
        <v>0.96</v>
      </c>
      <c r="G28" s="39">
        <f t="shared" si="1"/>
        <v>0.32</v>
      </c>
      <c r="H28" s="17">
        <v>8</v>
      </c>
      <c r="I28" s="43" t="s">
        <v>28</v>
      </c>
      <c r="J28" s="17" t="s">
        <v>31</v>
      </c>
      <c r="K28" s="40">
        <v>12</v>
      </c>
      <c r="L28" s="41" t="s">
        <v>32</v>
      </c>
      <c r="M28" s="17">
        <v>5</v>
      </c>
      <c r="N28" s="17">
        <v>4</v>
      </c>
      <c r="O28" s="42" t="s">
        <v>30</v>
      </c>
      <c r="P28" s="38">
        <f t="shared" si="2"/>
        <v>3</v>
      </c>
      <c r="Q28" s="36" t="s">
        <v>57</v>
      </c>
      <c r="R28" s="13"/>
    </row>
    <row r="29" spans="1:22" ht="15" customHeight="1">
      <c r="A29" s="30">
        <f t="shared" si="3"/>
        <v>60</v>
      </c>
      <c r="B29" s="32">
        <v>63.1</v>
      </c>
      <c r="C29" s="34"/>
      <c r="D29" s="38">
        <v>3</v>
      </c>
      <c r="E29" s="39">
        <f t="shared" si="0"/>
        <v>0.96774193548387055</v>
      </c>
      <c r="F29" s="38">
        <v>2.09</v>
      </c>
      <c r="G29" s="39">
        <f t="shared" si="1"/>
        <v>0.67419354838709644</v>
      </c>
      <c r="H29" s="17">
        <v>10</v>
      </c>
      <c r="I29" s="43" t="s">
        <v>28</v>
      </c>
      <c r="J29" s="17" t="s">
        <v>30</v>
      </c>
      <c r="K29" s="40">
        <v>5</v>
      </c>
      <c r="L29" s="41" t="s">
        <v>32</v>
      </c>
      <c r="M29" s="17">
        <v>1</v>
      </c>
      <c r="N29" s="42" t="s">
        <v>38</v>
      </c>
      <c r="O29" s="42" t="s">
        <v>51</v>
      </c>
      <c r="P29" s="38">
        <f t="shared" si="2"/>
        <v>3.1000000000000014</v>
      </c>
      <c r="Q29" s="37" t="s">
        <v>58</v>
      </c>
      <c r="R29" s="14"/>
    </row>
    <row r="30" spans="1:22" ht="15" customHeight="1">
      <c r="A30" s="30">
        <f t="shared" si="3"/>
        <v>63.1</v>
      </c>
      <c r="B30" s="33">
        <v>66.099999999999994</v>
      </c>
      <c r="C30" s="34"/>
      <c r="D30" s="46">
        <v>2.44</v>
      </c>
      <c r="E30" s="47">
        <f t="shared" si="0"/>
        <v>0.81333333333333524</v>
      </c>
      <c r="F30" s="46">
        <v>0.6</v>
      </c>
      <c r="G30" s="47">
        <f t="shared" si="1"/>
        <v>0.20000000000000046</v>
      </c>
      <c r="H30" s="44" t="s">
        <v>39</v>
      </c>
      <c r="I30" s="43" t="s">
        <v>28</v>
      </c>
      <c r="J30" s="43" t="s">
        <v>34</v>
      </c>
      <c r="K30" s="45" t="s">
        <v>25</v>
      </c>
      <c r="L30" s="41">
        <v>70</v>
      </c>
      <c r="M30" s="17">
        <v>1</v>
      </c>
      <c r="N30" s="42" t="s">
        <v>38</v>
      </c>
      <c r="O30" s="42" t="s">
        <v>30</v>
      </c>
      <c r="P30" s="38">
        <f t="shared" si="2"/>
        <v>2.9999999999999929</v>
      </c>
      <c r="Q30" s="36" t="s">
        <v>59</v>
      </c>
      <c r="R30" s="15"/>
    </row>
    <row r="31" spans="1:22" ht="15" customHeight="1">
      <c r="A31" s="30">
        <f t="shared" si="3"/>
        <v>66.099999999999994</v>
      </c>
      <c r="B31" s="31">
        <v>69.2</v>
      </c>
      <c r="C31" s="34"/>
      <c r="D31" s="38">
        <v>2.14</v>
      </c>
      <c r="E31" s="39">
        <f t="shared" si="0"/>
        <v>0.69032258064515939</v>
      </c>
      <c r="F31" s="38">
        <v>0</v>
      </c>
      <c r="G31" s="39">
        <f t="shared" si="1"/>
        <v>0</v>
      </c>
      <c r="H31" s="17">
        <v>3</v>
      </c>
      <c r="I31" s="43" t="s">
        <v>28</v>
      </c>
      <c r="J31" s="43" t="s">
        <v>34</v>
      </c>
      <c r="K31" s="45" t="s">
        <v>25</v>
      </c>
      <c r="L31" s="42" t="s">
        <v>32</v>
      </c>
      <c r="M31" s="17">
        <v>1</v>
      </c>
      <c r="N31" s="42" t="s">
        <v>38</v>
      </c>
      <c r="O31" s="42" t="s">
        <v>30</v>
      </c>
      <c r="P31" s="38">
        <f t="shared" si="2"/>
        <v>3.1000000000000085</v>
      </c>
      <c r="Q31" s="36" t="s">
        <v>60</v>
      </c>
      <c r="R31" s="13"/>
    </row>
    <row r="32" spans="1:22" ht="15" customHeight="1">
      <c r="A32" s="30">
        <f t="shared" si="3"/>
        <v>69.2</v>
      </c>
      <c r="B32" s="31">
        <v>71</v>
      </c>
      <c r="C32" s="34"/>
      <c r="D32" s="38">
        <v>1.7</v>
      </c>
      <c r="E32" s="39">
        <f t="shared" si="0"/>
        <v>0.94444444444444586</v>
      </c>
      <c r="F32" s="38">
        <v>0.35</v>
      </c>
      <c r="G32" s="39">
        <f t="shared" si="1"/>
        <v>0.19444444444444475</v>
      </c>
      <c r="H32" s="17">
        <v>3</v>
      </c>
      <c r="I32" s="43" t="s">
        <v>28</v>
      </c>
      <c r="J32" s="43" t="s">
        <v>34</v>
      </c>
      <c r="K32" s="45" t="s">
        <v>25</v>
      </c>
      <c r="L32" s="42" t="s">
        <v>32</v>
      </c>
      <c r="M32" s="17">
        <v>1</v>
      </c>
      <c r="N32" s="42" t="s">
        <v>38</v>
      </c>
      <c r="O32" s="42" t="s">
        <v>51</v>
      </c>
      <c r="P32" s="38">
        <f t="shared" si="2"/>
        <v>1.7999999999999972</v>
      </c>
      <c r="Q32" s="36" t="s">
        <v>61</v>
      </c>
      <c r="R32" s="13"/>
    </row>
    <row r="33" spans="1:19" ht="15" customHeight="1">
      <c r="A33" s="30">
        <f t="shared" si="3"/>
        <v>71</v>
      </c>
      <c r="B33" s="31">
        <v>72.2</v>
      </c>
      <c r="C33" s="34"/>
      <c r="D33" s="38">
        <v>1.05</v>
      </c>
      <c r="E33" s="39">
        <f t="shared" si="0"/>
        <v>0.874999999999998</v>
      </c>
      <c r="F33" s="38">
        <v>0</v>
      </c>
      <c r="G33" s="39">
        <f t="shared" si="1"/>
        <v>0</v>
      </c>
      <c r="H33" s="17">
        <v>2</v>
      </c>
      <c r="I33" s="43" t="s">
        <v>28</v>
      </c>
      <c r="J33" s="17" t="s">
        <v>45</v>
      </c>
      <c r="K33" s="45" t="s">
        <v>25</v>
      </c>
      <c r="L33" s="41" t="s">
        <v>25</v>
      </c>
      <c r="M33" s="41" t="s">
        <v>25</v>
      </c>
      <c r="N33" s="41" t="s">
        <v>25</v>
      </c>
      <c r="O33" s="41" t="s">
        <v>25</v>
      </c>
      <c r="P33" s="38">
        <f t="shared" si="2"/>
        <v>1.2000000000000028</v>
      </c>
      <c r="Q33" s="36" t="s">
        <v>62</v>
      </c>
      <c r="R33" s="13"/>
    </row>
    <row r="34" spans="1:19" ht="15" customHeight="1">
      <c r="A34" s="30">
        <f t="shared" si="3"/>
        <v>72.2</v>
      </c>
      <c r="B34" s="32">
        <v>75.3</v>
      </c>
      <c r="C34" s="34"/>
      <c r="D34" s="38">
        <v>2.2599999999999998</v>
      </c>
      <c r="E34" s="39">
        <f t="shared" si="0"/>
        <v>0.72903225806451744</v>
      </c>
      <c r="F34" s="38">
        <v>0.68</v>
      </c>
      <c r="G34" s="39">
        <f t="shared" si="1"/>
        <v>0.21935483870967784</v>
      </c>
      <c r="H34" s="17">
        <v>7</v>
      </c>
      <c r="I34" s="43" t="s">
        <v>28</v>
      </c>
      <c r="J34" s="17" t="s">
        <v>31</v>
      </c>
      <c r="K34" s="40">
        <v>12</v>
      </c>
      <c r="L34" s="42" t="s">
        <v>47</v>
      </c>
      <c r="M34" s="17">
        <v>1</v>
      </c>
      <c r="N34" s="42" t="s">
        <v>38</v>
      </c>
      <c r="O34" s="42" t="s">
        <v>30</v>
      </c>
      <c r="P34" s="38">
        <f t="shared" si="2"/>
        <v>3.0999999999999943</v>
      </c>
      <c r="Q34" s="36" t="s">
        <v>63</v>
      </c>
      <c r="R34" s="14"/>
    </row>
    <row r="35" spans="1:19" ht="15" customHeight="1">
      <c r="A35" s="30">
        <f t="shared" si="3"/>
        <v>75.3</v>
      </c>
      <c r="B35" s="33">
        <v>78.3</v>
      </c>
      <c r="C35" s="34"/>
      <c r="D35" s="38">
        <v>2.4900000000000002</v>
      </c>
      <c r="E35" s="39">
        <f t="shared" si="0"/>
        <v>0.83000000000000007</v>
      </c>
      <c r="F35" s="38">
        <v>0.31</v>
      </c>
      <c r="G35" s="39">
        <f t="shared" si="1"/>
        <v>0.10333333333333333</v>
      </c>
      <c r="H35" s="17">
        <v>7</v>
      </c>
      <c r="I35" s="43" t="s">
        <v>28</v>
      </c>
      <c r="J35" s="17" t="s">
        <v>31</v>
      </c>
      <c r="K35" s="40">
        <v>12</v>
      </c>
      <c r="L35" s="42" t="s">
        <v>32</v>
      </c>
      <c r="M35" s="42" t="s">
        <v>49</v>
      </c>
      <c r="N35" s="42" t="s">
        <v>38</v>
      </c>
      <c r="O35" s="42" t="s">
        <v>51</v>
      </c>
      <c r="P35" s="38">
        <f t="shared" si="2"/>
        <v>3</v>
      </c>
      <c r="Q35" s="36" t="s">
        <v>64</v>
      </c>
      <c r="R35" s="15"/>
    </row>
    <row r="36" spans="1:19" ht="15" customHeight="1">
      <c r="A36" s="30">
        <f t="shared" si="3"/>
        <v>78.3</v>
      </c>
      <c r="B36" s="31">
        <v>81.400000000000006</v>
      </c>
      <c r="C36" s="34"/>
      <c r="D36" s="38">
        <v>2.61</v>
      </c>
      <c r="E36" s="39">
        <f t="shared" si="0"/>
        <v>0.8419354838709654</v>
      </c>
      <c r="F36" s="38">
        <v>0.46</v>
      </c>
      <c r="G36" s="39">
        <f t="shared" si="1"/>
        <v>0.14838709677419315</v>
      </c>
      <c r="H36" s="17">
        <v>8</v>
      </c>
      <c r="I36" s="43" t="s">
        <v>28</v>
      </c>
      <c r="J36" s="17" t="s">
        <v>31</v>
      </c>
      <c r="K36" s="40">
        <v>11</v>
      </c>
      <c r="L36" s="42" t="s">
        <v>48</v>
      </c>
      <c r="M36" s="17">
        <v>1</v>
      </c>
      <c r="N36" s="42" t="s">
        <v>38</v>
      </c>
      <c r="O36" s="42" t="s">
        <v>30</v>
      </c>
      <c r="P36" s="38">
        <f t="shared" si="2"/>
        <v>3.1000000000000085</v>
      </c>
      <c r="Q36" s="36"/>
      <c r="R36" s="13"/>
    </row>
    <row r="37" spans="1:19" ht="15" customHeight="1">
      <c r="A37" s="30">
        <f t="shared" si="3"/>
        <v>81.400000000000006</v>
      </c>
      <c r="B37" s="31">
        <v>84.4</v>
      </c>
      <c r="C37" s="34"/>
      <c r="D37" s="38">
        <v>2.6</v>
      </c>
      <c r="E37" s="39">
        <f t="shared" si="0"/>
        <v>0.8666666666666667</v>
      </c>
      <c r="F37" s="38">
        <v>0.24</v>
      </c>
      <c r="G37" s="39">
        <f t="shared" si="1"/>
        <v>0.08</v>
      </c>
      <c r="H37" s="17">
        <v>3</v>
      </c>
      <c r="I37" s="43" t="s">
        <v>28</v>
      </c>
      <c r="J37" s="17" t="s">
        <v>46</v>
      </c>
      <c r="K37" s="45" t="s">
        <v>25</v>
      </c>
      <c r="L37" s="42" t="s">
        <v>32</v>
      </c>
      <c r="M37" s="17">
        <v>1</v>
      </c>
      <c r="N37" s="42" t="s">
        <v>38</v>
      </c>
      <c r="O37" s="42" t="s">
        <v>51</v>
      </c>
      <c r="P37" s="38">
        <f t="shared" si="2"/>
        <v>3</v>
      </c>
      <c r="Q37" s="36" t="s">
        <v>60</v>
      </c>
      <c r="R37" s="13"/>
    </row>
    <row r="38" spans="1:19" ht="15" customHeight="1">
      <c r="A38" s="30">
        <f t="shared" si="3"/>
        <v>84.4</v>
      </c>
      <c r="B38" s="31">
        <v>87.5</v>
      </c>
      <c r="C38" s="34"/>
      <c r="D38" s="38">
        <v>2.11</v>
      </c>
      <c r="E38" s="39">
        <f t="shared" si="0"/>
        <v>0.68064516129032382</v>
      </c>
      <c r="F38" s="38">
        <v>0</v>
      </c>
      <c r="G38" s="39">
        <f t="shared" si="1"/>
        <v>0</v>
      </c>
      <c r="H38" s="44" t="s">
        <v>44</v>
      </c>
      <c r="I38" s="43" t="s">
        <v>28</v>
      </c>
      <c r="J38" s="17" t="s">
        <v>46</v>
      </c>
      <c r="K38" s="45" t="s">
        <v>25</v>
      </c>
      <c r="L38" s="42" t="s">
        <v>32</v>
      </c>
      <c r="M38" s="17">
        <v>5</v>
      </c>
      <c r="N38" s="17">
        <v>4</v>
      </c>
      <c r="O38" s="42" t="s">
        <v>51</v>
      </c>
      <c r="P38" s="38">
        <f t="shared" si="2"/>
        <v>3.0999999999999943</v>
      </c>
      <c r="Q38" s="36" t="s">
        <v>65</v>
      </c>
      <c r="R38" s="13"/>
    </row>
    <row r="39" spans="1:19" ht="15" customHeight="1">
      <c r="A39" s="30">
        <f t="shared" si="3"/>
        <v>87.5</v>
      </c>
      <c r="B39" s="32">
        <v>90.5</v>
      </c>
      <c r="C39" s="34"/>
      <c r="D39" s="38">
        <v>2.87</v>
      </c>
      <c r="E39" s="39">
        <f t="shared" si="0"/>
        <v>0.95666666666666667</v>
      </c>
      <c r="F39" s="38">
        <v>1.34</v>
      </c>
      <c r="G39" s="39">
        <f t="shared" si="1"/>
        <v>0.44666666666666671</v>
      </c>
      <c r="H39" s="17">
        <v>9</v>
      </c>
      <c r="I39" s="43" t="s">
        <v>28</v>
      </c>
      <c r="J39" s="43" t="s">
        <v>34</v>
      </c>
      <c r="K39" s="40">
        <v>8</v>
      </c>
      <c r="L39" s="42" t="s">
        <v>48</v>
      </c>
      <c r="M39" s="17">
        <v>1</v>
      </c>
      <c r="N39" s="42" t="s">
        <v>38</v>
      </c>
      <c r="O39" s="42" t="s">
        <v>30</v>
      </c>
      <c r="P39" s="38">
        <f t="shared" si="2"/>
        <v>3</v>
      </c>
      <c r="Q39" s="36" t="s">
        <v>52</v>
      </c>
      <c r="R39" s="14"/>
    </row>
    <row r="40" spans="1:19" ht="15" customHeight="1">
      <c r="A40" s="30">
        <f t="shared" si="3"/>
        <v>90.5</v>
      </c>
      <c r="B40" s="33">
        <v>93.6</v>
      </c>
      <c r="C40" s="34"/>
      <c r="D40" s="38">
        <v>2.4900000000000002</v>
      </c>
      <c r="E40" s="39">
        <f t="shared" si="0"/>
        <v>0.80322580645161445</v>
      </c>
      <c r="F40" s="38">
        <v>0.75</v>
      </c>
      <c r="G40" s="39">
        <f t="shared" si="1"/>
        <v>0.24193548387096819</v>
      </c>
      <c r="H40" s="17">
        <v>8</v>
      </c>
      <c r="I40" s="43" t="s">
        <v>28</v>
      </c>
      <c r="J40" s="43" t="s">
        <v>34</v>
      </c>
      <c r="K40" s="40">
        <v>10</v>
      </c>
      <c r="L40" s="42" t="s">
        <v>32</v>
      </c>
      <c r="M40" s="17">
        <v>1</v>
      </c>
      <c r="N40" s="17">
        <v>3</v>
      </c>
      <c r="O40" s="42" t="s">
        <v>30</v>
      </c>
      <c r="P40" s="38">
        <f t="shared" si="2"/>
        <v>3.0999999999999943</v>
      </c>
      <c r="Q40" s="36" t="s">
        <v>66</v>
      </c>
      <c r="R40" s="15"/>
    </row>
    <row r="41" spans="1:19" ht="15" customHeight="1">
      <c r="A41" s="30">
        <f t="shared" si="3"/>
        <v>93.6</v>
      </c>
      <c r="B41" s="31">
        <v>96.6</v>
      </c>
      <c r="C41" s="34"/>
      <c r="D41" s="38">
        <v>2.77</v>
      </c>
      <c r="E41" s="39">
        <f t="shared" si="0"/>
        <v>0.92333333333333334</v>
      </c>
      <c r="F41" s="38">
        <v>1.1000000000000001</v>
      </c>
      <c r="G41" s="39">
        <f t="shared" si="1"/>
        <v>0.3666666666666667</v>
      </c>
      <c r="H41" s="17">
        <v>9</v>
      </c>
      <c r="I41" s="43" t="s">
        <v>28</v>
      </c>
      <c r="J41" s="17" t="s">
        <v>31</v>
      </c>
      <c r="K41" s="40">
        <v>9</v>
      </c>
      <c r="L41" s="42" t="s">
        <v>32</v>
      </c>
      <c r="M41" s="17">
        <v>1</v>
      </c>
      <c r="N41" s="17">
        <v>4</v>
      </c>
      <c r="O41" s="42" t="s">
        <v>30</v>
      </c>
      <c r="P41" s="38">
        <f t="shared" si="2"/>
        <v>3</v>
      </c>
      <c r="Q41" s="36"/>
      <c r="R41" s="13"/>
    </row>
    <row r="42" spans="1:19" ht="15" customHeight="1">
      <c r="A42" s="50">
        <f t="shared" si="3"/>
        <v>96.6</v>
      </c>
      <c r="B42" s="51">
        <v>99.67</v>
      </c>
      <c r="C42" s="34"/>
      <c r="D42" s="38">
        <v>2.9</v>
      </c>
      <c r="E42" s="39">
        <f t="shared" si="0"/>
        <v>0.94462540716612142</v>
      </c>
      <c r="F42" s="38">
        <v>0.86</v>
      </c>
      <c r="G42" s="39">
        <f t="shared" si="1"/>
        <v>0.28013029315960847</v>
      </c>
      <c r="H42" s="17">
        <v>8</v>
      </c>
      <c r="I42" s="43" t="s">
        <v>28</v>
      </c>
      <c r="J42" s="17" t="s">
        <v>31</v>
      </c>
      <c r="K42" s="40">
        <v>15</v>
      </c>
      <c r="L42" s="42" t="s">
        <v>32</v>
      </c>
      <c r="M42" s="17">
        <v>1</v>
      </c>
      <c r="N42" s="42" t="s">
        <v>50</v>
      </c>
      <c r="O42" s="42" t="s">
        <v>51</v>
      </c>
      <c r="P42" s="38">
        <f t="shared" si="2"/>
        <v>3.0700000000000074</v>
      </c>
      <c r="Q42" s="52"/>
      <c r="R42" s="53"/>
    </row>
    <row r="43" spans="1:19" ht="15" customHeight="1">
      <c r="A43" s="54"/>
      <c r="B43" s="54"/>
      <c r="C43" s="54"/>
      <c r="D43" s="54"/>
      <c r="E43" s="55"/>
      <c r="F43" s="54"/>
      <c r="G43" s="55"/>
      <c r="H43" s="48"/>
      <c r="I43" s="48"/>
      <c r="J43" s="48"/>
      <c r="K43" s="56"/>
      <c r="L43" s="57"/>
      <c r="M43" s="48"/>
      <c r="N43" s="48"/>
      <c r="O43" s="57"/>
      <c r="P43" s="54"/>
      <c r="Q43" s="48"/>
      <c r="R43" s="48"/>
      <c r="S43" s="48"/>
    </row>
    <row r="44" spans="1:19" ht="15" customHeight="1">
      <c r="A44" s="54"/>
      <c r="B44" s="54"/>
      <c r="C44" s="54"/>
      <c r="D44" s="54"/>
      <c r="E44" s="55"/>
      <c r="F44" s="54"/>
      <c r="G44" s="55"/>
      <c r="H44" s="48"/>
      <c r="I44" s="48"/>
      <c r="J44" s="48"/>
      <c r="K44" s="56"/>
      <c r="L44" s="57"/>
      <c r="M44" s="48"/>
      <c r="N44" s="48"/>
      <c r="O44" s="57"/>
      <c r="P44" s="54"/>
      <c r="Q44" s="48"/>
      <c r="R44" s="48"/>
      <c r="S44" s="48"/>
    </row>
    <row r="45" spans="1:19" ht="15" customHeight="1">
      <c r="A45" s="54"/>
      <c r="B45" s="54"/>
      <c r="C45" s="54"/>
      <c r="D45" s="54"/>
      <c r="E45" s="55"/>
      <c r="F45" s="54"/>
      <c r="G45" s="55"/>
      <c r="H45" s="48"/>
      <c r="I45" s="48"/>
      <c r="J45" s="48"/>
      <c r="K45" s="56"/>
      <c r="L45" s="57"/>
      <c r="M45" s="48"/>
      <c r="N45" s="48"/>
      <c r="O45" s="57"/>
      <c r="P45" s="54"/>
      <c r="Q45" s="48"/>
      <c r="R45" s="48"/>
      <c r="S45" s="48"/>
    </row>
    <row r="46" spans="1:19" ht="15" customHeight="1">
      <c r="A46" s="54"/>
      <c r="B46" s="54"/>
      <c r="C46" s="54"/>
      <c r="D46" s="54"/>
      <c r="E46" s="55"/>
      <c r="F46" s="54"/>
      <c r="G46" s="55"/>
      <c r="H46" s="48"/>
      <c r="I46" s="48"/>
      <c r="J46" s="48"/>
      <c r="K46" s="56"/>
      <c r="L46" s="57"/>
      <c r="M46" s="48"/>
      <c r="N46" s="48"/>
      <c r="O46" s="57"/>
      <c r="P46" s="54"/>
      <c r="Q46" s="48"/>
      <c r="R46" s="48"/>
      <c r="S46" s="48"/>
    </row>
    <row r="47" spans="1:19" ht="15" customHeight="1">
      <c r="A47" s="54"/>
      <c r="B47" s="54"/>
      <c r="C47" s="54"/>
      <c r="D47" s="54"/>
      <c r="E47" s="55"/>
      <c r="F47" s="54"/>
      <c r="G47" s="55"/>
      <c r="H47" s="48"/>
      <c r="I47" s="48"/>
      <c r="J47" s="48"/>
      <c r="K47" s="56"/>
      <c r="L47" s="57"/>
      <c r="M47" s="48"/>
      <c r="N47" s="48"/>
      <c r="O47" s="57"/>
      <c r="P47" s="54"/>
      <c r="Q47" s="48"/>
      <c r="R47" s="48"/>
      <c r="S47" s="48"/>
    </row>
    <row r="48" spans="1:19" ht="15" customHeight="1">
      <c r="A48" s="54"/>
      <c r="B48" s="54"/>
      <c r="C48" s="54"/>
      <c r="D48" s="54"/>
      <c r="E48" s="55"/>
      <c r="F48" s="54"/>
      <c r="G48" s="55"/>
      <c r="H48" s="48"/>
      <c r="I48" s="48"/>
      <c r="J48" s="48"/>
      <c r="K48" s="56"/>
      <c r="L48" s="57"/>
      <c r="M48" s="48"/>
      <c r="N48" s="48"/>
      <c r="O48" s="57"/>
      <c r="P48" s="54"/>
      <c r="Q48" s="48"/>
      <c r="R48" s="48"/>
      <c r="S48" s="48"/>
    </row>
    <row r="49" spans="1:19" ht="15" customHeight="1">
      <c r="A49" s="54"/>
      <c r="B49" s="54"/>
      <c r="C49" s="54"/>
      <c r="D49" s="54"/>
      <c r="E49" s="55"/>
      <c r="F49" s="54"/>
      <c r="G49" s="55"/>
      <c r="H49" s="48"/>
      <c r="I49" s="48"/>
      <c r="J49" s="48"/>
      <c r="K49" s="56"/>
      <c r="L49" s="57"/>
      <c r="M49" s="48"/>
      <c r="N49" s="48"/>
      <c r="O49" s="57"/>
      <c r="P49" s="54"/>
      <c r="Q49" s="48"/>
      <c r="R49" s="48"/>
      <c r="S49" s="48"/>
    </row>
    <row r="50" spans="1:19" ht="15" customHeight="1">
      <c r="A50" s="54"/>
      <c r="B50" s="54"/>
      <c r="C50" s="54"/>
      <c r="D50" s="54"/>
      <c r="E50" s="55"/>
      <c r="F50" s="54"/>
      <c r="G50" s="55"/>
      <c r="H50" s="48"/>
      <c r="I50" s="48"/>
      <c r="J50" s="48"/>
      <c r="K50" s="56"/>
      <c r="L50" s="57"/>
      <c r="M50" s="48"/>
      <c r="N50" s="48"/>
      <c r="O50" s="57"/>
      <c r="P50" s="54"/>
      <c r="Q50" s="48"/>
      <c r="R50" s="48"/>
      <c r="S50" s="48"/>
    </row>
    <row r="51" spans="1:19" ht="15" customHeight="1">
      <c r="A51" s="54"/>
      <c r="B51" s="54"/>
      <c r="C51" s="54"/>
      <c r="D51" s="54"/>
      <c r="E51" s="55"/>
      <c r="F51" s="54"/>
      <c r="G51" s="55"/>
      <c r="H51" s="48"/>
      <c r="I51" s="48"/>
      <c r="J51" s="48"/>
      <c r="K51" s="56"/>
      <c r="L51" s="57"/>
      <c r="M51" s="48"/>
      <c r="N51" s="48"/>
      <c r="O51" s="57"/>
      <c r="P51" s="54"/>
      <c r="Q51" s="48"/>
      <c r="R51" s="48"/>
      <c r="S51" s="48"/>
    </row>
    <row r="52" spans="1:19" ht="15" customHeight="1">
      <c r="A52" s="54"/>
      <c r="B52" s="54"/>
      <c r="C52" s="54"/>
      <c r="D52" s="54"/>
      <c r="E52" s="55"/>
      <c r="F52" s="54"/>
      <c r="G52" s="55"/>
      <c r="H52" s="48"/>
      <c r="I52" s="48"/>
      <c r="J52" s="48"/>
      <c r="K52" s="56"/>
      <c r="L52" s="57"/>
      <c r="M52" s="48"/>
      <c r="N52" s="48"/>
      <c r="O52" s="57"/>
      <c r="P52" s="54"/>
      <c r="Q52" s="48"/>
      <c r="R52" s="48"/>
      <c r="S52" s="48"/>
    </row>
    <row r="53" spans="1:19" ht="15" customHeight="1">
      <c r="A53" s="54"/>
      <c r="B53" s="54"/>
      <c r="C53" s="54"/>
      <c r="D53" s="54"/>
      <c r="E53" s="55"/>
      <c r="F53" s="54"/>
      <c r="G53" s="55"/>
      <c r="H53" s="48"/>
      <c r="I53" s="48"/>
      <c r="J53" s="48"/>
      <c r="K53" s="56"/>
      <c r="L53" s="57"/>
      <c r="M53" s="48"/>
      <c r="N53" s="48"/>
      <c r="O53" s="57"/>
      <c r="P53" s="54"/>
      <c r="Q53" s="48"/>
      <c r="R53" s="48"/>
      <c r="S53" s="48"/>
    </row>
    <row r="54" spans="1:19" ht="15" customHeight="1">
      <c r="A54" s="54"/>
      <c r="B54" s="54"/>
      <c r="C54" s="48"/>
      <c r="D54" s="48"/>
      <c r="E54" s="55"/>
      <c r="F54" s="54"/>
      <c r="G54" s="55"/>
      <c r="H54" s="48"/>
      <c r="I54" s="48"/>
      <c r="J54" s="48"/>
      <c r="K54" s="56"/>
      <c r="L54" s="57"/>
      <c r="M54" s="48"/>
      <c r="N54" s="48"/>
      <c r="O54" s="57"/>
      <c r="P54" s="48"/>
      <c r="Q54" s="48"/>
      <c r="R54" s="48"/>
      <c r="S54" s="48"/>
    </row>
    <row r="55" spans="1:19" ht="15" customHeight="1">
      <c r="A55" s="54"/>
      <c r="B55" s="54"/>
      <c r="C55" s="48"/>
      <c r="D55" s="48"/>
      <c r="E55" s="55"/>
      <c r="F55" s="54"/>
      <c r="G55" s="55"/>
      <c r="H55" s="48"/>
      <c r="I55" s="48"/>
      <c r="J55" s="48"/>
      <c r="K55" s="56"/>
      <c r="L55" s="57"/>
      <c r="M55" s="48"/>
      <c r="N55" s="48"/>
      <c r="O55" s="57"/>
      <c r="P55" s="48"/>
      <c r="Q55" s="48"/>
      <c r="R55" s="48"/>
      <c r="S55" s="48"/>
    </row>
    <row r="56" spans="1:19" ht="15" customHeight="1">
      <c r="A56" s="54"/>
      <c r="B56" s="54"/>
      <c r="C56" s="48"/>
      <c r="D56" s="48"/>
      <c r="E56" s="55"/>
      <c r="F56" s="54"/>
      <c r="G56" s="55"/>
      <c r="H56" s="48"/>
      <c r="I56" s="48"/>
      <c r="J56" s="48"/>
      <c r="K56" s="56"/>
      <c r="L56" s="57"/>
      <c r="M56" s="48"/>
      <c r="N56" s="48"/>
      <c r="O56" s="57"/>
      <c r="P56" s="48"/>
      <c r="Q56" s="48"/>
      <c r="R56" s="48"/>
      <c r="S56" s="48"/>
    </row>
    <row r="57" spans="1:19" ht="15" customHeight="1">
      <c r="A57" s="54"/>
      <c r="B57" s="54"/>
      <c r="C57" s="48"/>
      <c r="D57" s="48"/>
      <c r="E57" s="55"/>
      <c r="F57" s="54"/>
      <c r="G57" s="55"/>
      <c r="H57" s="48"/>
      <c r="I57" s="48"/>
      <c r="J57" s="48"/>
      <c r="K57" s="56"/>
      <c r="L57" s="57"/>
      <c r="M57" s="48"/>
      <c r="N57" s="48"/>
      <c r="O57" s="57"/>
      <c r="P57" s="48"/>
      <c r="Q57" s="48"/>
      <c r="R57" s="48"/>
      <c r="S57" s="48"/>
    </row>
    <row r="58" spans="1:19" ht="15" customHeight="1">
      <c r="A58" s="54"/>
      <c r="B58" s="54"/>
      <c r="C58" s="48"/>
      <c r="D58" s="48"/>
      <c r="E58" s="55"/>
      <c r="F58" s="54"/>
      <c r="G58" s="55"/>
      <c r="H58" s="48"/>
      <c r="I58" s="48"/>
      <c r="J58" s="48"/>
      <c r="K58" s="56"/>
      <c r="L58" s="57"/>
      <c r="M58" s="48"/>
      <c r="N58" s="48"/>
      <c r="O58" s="57"/>
      <c r="P58" s="48"/>
      <c r="Q58" s="48"/>
      <c r="R58" s="48"/>
      <c r="S58" s="48"/>
    </row>
    <row r="59" spans="1:19" ht="15" customHeight="1">
      <c r="A59" s="54"/>
      <c r="B59" s="54"/>
      <c r="C59" s="48"/>
      <c r="D59" s="48"/>
      <c r="E59" s="55"/>
      <c r="F59" s="54"/>
      <c r="G59" s="55"/>
      <c r="H59" s="48"/>
      <c r="I59" s="48"/>
      <c r="J59" s="48"/>
      <c r="K59" s="56"/>
      <c r="L59" s="57"/>
      <c r="M59" s="48"/>
      <c r="N59" s="48"/>
      <c r="O59" s="57"/>
      <c r="P59" s="48"/>
      <c r="Q59" s="48"/>
      <c r="R59" s="48"/>
      <c r="S59" s="48"/>
    </row>
    <row r="60" spans="1:19" ht="15" customHeight="1">
      <c r="A60" s="54"/>
      <c r="B60" s="54"/>
      <c r="C60" s="48"/>
      <c r="D60" s="48"/>
      <c r="E60" s="55"/>
      <c r="F60" s="54"/>
      <c r="G60" s="55"/>
      <c r="H60" s="48"/>
      <c r="I60" s="48"/>
      <c r="J60" s="48"/>
      <c r="K60" s="56"/>
      <c r="L60" s="57"/>
      <c r="M60" s="48"/>
      <c r="N60" s="48"/>
      <c r="O60" s="57"/>
      <c r="P60" s="48"/>
      <c r="Q60" s="48"/>
      <c r="R60" s="48"/>
      <c r="S60" s="48"/>
    </row>
    <row r="61" spans="1:19" ht="15" customHeight="1">
      <c r="A61" s="54"/>
      <c r="B61" s="54"/>
      <c r="C61" s="48"/>
      <c r="D61" s="48"/>
      <c r="E61" s="55"/>
      <c r="F61" s="54"/>
      <c r="G61" s="55"/>
      <c r="H61" s="48"/>
      <c r="I61" s="48"/>
      <c r="J61" s="48"/>
      <c r="K61" s="56"/>
      <c r="L61" s="57"/>
      <c r="M61" s="48"/>
      <c r="N61" s="48"/>
      <c r="O61" s="57"/>
      <c r="P61" s="48"/>
      <c r="Q61" s="48"/>
      <c r="R61" s="48"/>
      <c r="S61" s="48"/>
    </row>
    <row r="62" spans="1:19" ht="15" customHeight="1">
      <c r="A62" s="54"/>
      <c r="B62" s="54"/>
      <c r="C62" s="48"/>
      <c r="D62" s="48"/>
      <c r="E62" s="55"/>
      <c r="F62" s="54"/>
      <c r="G62" s="55"/>
      <c r="H62" s="48"/>
      <c r="I62" s="48"/>
      <c r="J62" s="48"/>
      <c r="K62" s="56"/>
      <c r="L62" s="57"/>
      <c r="M62" s="48"/>
      <c r="N62" s="48"/>
      <c r="O62" s="57"/>
      <c r="P62" s="48"/>
      <c r="Q62" s="48"/>
      <c r="R62" s="48"/>
      <c r="S62" s="48"/>
    </row>
    <row r="63" spans="1:19" ht="15" customHeight="1">
      <c r="A63" s="54"/>
      <c r="B63" s="54"/>
      <c r="C63" s="48"/>
      <c r="D63" s="48"/>
      <c r="E63" s="55"/>
      <c r="F63" s="54"/>
      <c r="G63" s="55"/>
      <c r="H63" s="48"/>
      <c r="I63" s="48"/>
      <c r="J63" s="48"/>
      <c r="K63" s="56"/>
      <c r="L63" s="57"/>
      <c r="M63" s="48"/>
      <c r="N63" s="48"/>
      <c r="O63" s="57"/>
      <c r="P63" s="48"/>
      <c r="Q63" s="48"/>
      <c r="R63" s="48"/>
      <c r="S63" s="48"/>
    </row>
    <row r="64" spans="1:19" ht="15" customHeight="1">
      <c r="A64" s="54"/>
      <c r="B64" s="54"/>
      <c r="C64" s="48"/>
      <c r="D64" s="48"/>
      <c r="E64" s="55"/>
      <c r="F64" s="54"/>
      <c r="G64" s="55"/>
      <c r="H64" s="48"/>
      <c r="I64" s="48"/>
      <c r="J64" s="48"/>
      <c r="K64" s="56"/>
      <c r="L64" s="57"/>
      <c r="M64" s="48"/>
      <c r="N64" s="48"/>
      <c r="O64" s="57"/>
      <c r="P64" s="48"/>
      <c r="Q64" s="48"/>
      <c r="R64" s="48"/>
      <c r="S64" s="48"/>
    </row>
    <row r="65" spans="1:19" ht="15" customHeight="1">
      <c r="A65" s="54"/>
      <c r="B65" s="54"/>
      <c r="C65" s="48"/>
      <c r="D65" s="48"/>
      <c r="E65" s="55"/>
      <c r="F65" s="54"/>
      <c r="G65" s="55"/>
      <c r="H65" s="48"/>
      <c r="I65" s="48"/>
      <c r="J65" s="48"/>
      <c r="K65" s="56"/>
      <c r="L65" s="57"/>
      <c r="M65" s="48"/>
      <c r="N65" s="48"/>
      <c r="O65" s="57"/>
      <c r="P65" s="48"/>
      <c r="Q65" s="48"/>
      <c r="R65" s="48"/>
      <c r="S65" s="48"/>
    </row>
    <row r="66" spans="1:19" ht="15" customHeight="1">
      <c r="A66" s="54"/>
      <c r="B66" s="54"/>
      <c r="C66" s="48"/>
      <c r="D66" s="48"/>
      <c r="E66" s="55"/>
      <c r="F66" s="54"/>
      <c r="G66" s="55"/>
      <c r="H66" s="48"/>
      <c r="I66" s="48"/>
      <c r="J66" s="48"/>
      <c r="K66" s="56"/>
      <c r="L66" s="57"/>
      <c r="M66" s="48"/>
      <c r="N66" s="48"/>
      <c r="O66" s="57"/>
      <c r="P66" s="48"/>
      <c r="Q66" s="48"/>
      <c r="R66" s="48"/>
      <c r="S66" s="48"/>
    </row>
    <row r="67" spans="1:19" ht="15" customHeight="1">
      <c r="A67" s="54"/>
      <c r="B67" s="54"/>
      <c r="C67" s="48"/>
      <c r="D67" s="48"/>
      <c r="E67" s="55"/>
      <c r="F67" s="54"/>
      <c r="G67" s="55"/>
      <c r="H67" s="48"/>
      <c r="I67" s="48"/>
      <c r="J67" s="48"/>
      <c r="K67" s="56"/>
      <c r="L67" s="57"/>
      <c r="M67" s="48"/>
      <c r="N67" s="48"/>
      <c r="O67" s="57"/>
      <c r="P67" s="48"/>
      <c r="Q67" s="48"/>
      <c r="R67" s="48"/>
      <c r="S67" s="48"/>
    </row>
    <row r="68" spans="1:19" ht="15" customHeight="1">
      <c r="A68" s="54"/>
      <c r="B68" s="54"/>
      <c r="C68" s="48"/>
      <c r="D68" s="48"/>
      <c r="E68" s="55"/>
      <c r="F68" s="54"/>
      <c r="G68" s="55"/>
      <c r="H68" s="48"/>
      <c r="I68" s="48"/>
      <c r="J68" s="48"/>
      <c r="K68" s="56"/>
      <c r="L68" s="57"/>
      <c r="M68" s="48"/>
      <c r="N68" s="48"/>
      <c r="O68" s="57"/>
      <c r="P68" s="48"/>
      <c r="Q68" s="48"/>
      <c r="R68" s="48"/>
      <c r="S68" s="48"/>
    </row>
    <row r="69" spans="1:19" ht="15" customHeight="1">
      <c r="A69" s="54"/>
      <c r="B69" s="54"/>
      <c r="C69" s="48"/>
      <c r="D69" s="48"/>
      <c r="E69" s="55"/>
      <c r="F69" s="54"/>
      <c r="G69" s="55"/>
      <c r="H69" s="48"/>
      <c r="I69" s="48"/>
      <c r="J69" s="48"/>
      <c r="K69" s="56"/>
      <c r="L69" s="57"/>
      <c r="M69" s="48"/>
      <c r="N69" s="48"/>
      <c r="O69" s="57"/>
      <c r="P69" s="48"/>
      <c r="Q69" s="48"/>
      <c r="R69" s="48"/>
      <c r="S69" s="48"/>
    </row>
    <row r="70" spans="1:19" ht="15" customHeight="1">
      <c r="A70" s="54"/>
      <c r="B70" s="54"/>
      <c r="C70" s="48"/>
      <c r="D70" s="48"/>
      <c r="E70" s="55"/>
      <c r="F70" s="54"/>
      <c r="G70" s="55"/>
      <c r="H70" s="48"/>
      <c r="I70" s="48"/>
      <c r="J70" s="48"/>
      <c r="K70" s="56"/>
      <c r="L70" s="57"/>
      <c r="M70" s="48"/>
      <c r="N70" s="48"/>
      <c r="O70" s="57"/>
      <c r="P70" s="48"/>
      <c r="Q70" s="48"/>
      <c r="R70" s="48"/>
      <c r="S70" s="48"/>
    </row>
    <row r="71" spans="1:19" ht="15" customHeight="1">
      <c r="A71" s="54"/>
      <c r="B71" s="54"/>
      <c r="C71" s="48"/>
      <c r="D71" s="48"/>
      <c r="E71" s="55"/>
      <c r="F71" s="54"/>
      <c r="G71" s="55"/>
      <c r="H71" s="48"/>
      <c r="I71" s="48"/>
      <c r="J71" s="48"/>
      <c r="K71" s="56"/>
      <c r="L71" s="57"/>
      <c r="M71" s="48"/>
      <c r="N71" s="48"/>
      <c r="O71" s="57"/>
      <c r="P71" s="48"/>
      <c r="Q71" s="48"/>
      <c r="R71" s="48"/>
      <c r="S71" s="48"/>
    </row>
    <row r="72" spans="1:19" ht="15" customHeight="1">
      <c r="A72" s="54"/>
      <c r="B72" s="54"/>
      <c r="C72" s="48"/>
      <c r="D72" s="48"/>
      <c r="E72" s="55"/>
      <c r="F72" s="54"/>
      <c r="G72" s="55"/>
      <c r="H72" s="48"/>
      <c r="I72" s="48"/>
      <c r="J72" s="48"/>
      <c r="K72" s="56"/>
      <c r="L72" s="57"/>
      <c r="M72" s="48"/>
      <c r="N72" s="48"/>
      <c r="O72" s="57"/>
      <c r="P72" s="48"/>
      <c r="Q72" s="48"/>
      <c r="R72" s="48"/>
      <c r="S72" s="48"/>
    </row>
    <row r="73" spans="1:19" ht="15" customHeight="1">
      <c r="A73" s="54"/>
      <c r="B73" s="54"/>
      <c r="C73" s="48"/>
      <c r="D73" s="48"/>
      <c r="E73" s="55"/>
      <c r="F73" s="54"/>
      <c r="G73" s="55"/>
      <c r="H73" s="48"/>
      <c r="I73" s="48"/>
      <c r="J73" s="48"/>
      <c r="K73" s="56"/>
      <c r="L73" s="57"/>
      <c r="M73" s="48"/>
      <c r="N73" s="48"/>
      <c r="O73" s="57"/>
      <c r="P73" s="48"/>
      <c r="Q73" s="48"/>
      <c r="R73" s="48"/>
      <c r="S73" s="48"/>
    </row>
    <row r="74" spans="1:19" ht="15" customHeight="1">
      <c r="A74" s="54"/>
      <c r="B74" s="54"/>
      <c r="C74" s="48"/>
      <c r="D74" s="48"/>
      <c r="E74" s="55"/>
      <c r="F74" s="54"/>
      <c r="G74" s="55"/>
      <c r="H74" s="48"/>
      <c r="I74" s="48"/>
      <c r="J74" s="48"/>
      <c r="K74" s="56"/>
      <c r="L74" s="57"/>
      <c r="M74" s="48"/>
      <c r="N74" s="48"/>
      <c r="O74" s="57"/>
      <c r="P74" s="48"/>
      <c r="Q74" s="48"/>
      <c r="R74" s="48"/>
      <c r="S74" s="48"/>
    </row>
    <row r="75" spans="1:19" ht="15" customHeight="1">
      <c r="A75" s="54"/>
      <c r="B75" s="54"/>
      <c r="C75" s="48"/>
      <c r="D75" s="48"/>
      <c r="E75" s="55"/>
      <c r="F75" s="54"/>
      <c r="G75" s="55"/>
      <c r="H75" s="48"/>
      <c r="I75" s="48"/>
      <c r="J75" s="48"/>
      <c r="K75" s="56"/>
      <c r="L75" s="57"/>
      <c r="M75" s="48"/>
      <c r="N75" s="48"/>
      <c r="O75" s="57"/>
      <c r="P75" s="48"/>
      <c r="Q75" s="48"/>
      <c r="R75" s="48"/>
      <c r="S75" s="48"/>
    </row>
    <row r="76" spans="1:19" ht="15" customHeight="1">
      <c r="A76" s="54"/>
      <c r="B76" s="54"/>
      <c r="C76" s="48"/>
      <c r="D76" s="48"/>
      <c r="E76" s="55"/>
      <c r="F76" s="54"/>
      <c r="G76" s="55"/>
      <c r="H76" s="48"/>
      <c r="I76" s="48"/>
      <c r="J76" s="48"/>
      <c r="K76" s="56"/>
      <c r="L76" s="57"/>
      <c r="M76" s="48"/>
      <c r="N76" s="48"/>
      <c r="O76" s="57"/>
      <c r="P76" s="48"/>
      <c r="Q76" s="48"/>
      <c r="R76" s="48"/>
      <c r="S76" s="48"/>
    </row>
    <row r="77" spans="1:19" ht="15" customHeight="1">
      <c r="A77" s="54"/>
      <c r="B77" s="54"/>
      <c r="C77" s="48"/>
      <c r="D77" s="48"/>
      <c r="E77" s="55"/>
      <c r="F77" s="54"/>
      <c r="G77" s="55"/>
      <c r="H77" s="48"/>
      <c r="I77" s="48"/>
      <c r="J77" s="48"/>
      <c r="K77" s="56"/>
      <c r="L77" s="57"/>
      <c r="M77" s="48"/>
      <c r="N77" s="48"/>
      <c r="O77" s="57"/>
      <c r="P77" s="48"/>
      <c r="Q77" s="48"/>
      <c r="R77" s="48"/>
      <c r="S77" s="48"/>
    </row>
    <row r="78" spans="1:19" ht="15" customHeight="1">
      <c r="A78" s="54"/>
      <c r="B78" s="54"/>
      <c r="C78" s="48"/>
      <c r="D78" s="48"/>
      <c r="E78" s="55"/>
      <c r="F78" s="54"/>
      <c r="G78" s="55"/>
      <c r="H78" s="48"/>
      <c r="I78" s="48"/>
      <c r="J78" s="48"/>
      <c r="K78" s="56"/>
      <c r="L78" s="57"/>
      <c r="M78" s="48"/>
      <c r="N78" s="48"/>
      <c r="O78" s="57"/>
      <c r="P78" s="48"/>
      <c r="Q78" s="48"/>
      <c r="R78" s="48"/>
      <c r="S78" s="48"/>
    </row>
    <row r="79" spans="1:19" ht="15" customHeight="1">
      <c r="A79" s="54"/>
      <c r="B79" s="54"/>
      <c r="C79" s="48"/>
      <c r="D79" s="48"/>
      <c r="E79" s="55"/>
      <c r="F79" s="54"/>
      <c r="G79" s="55"/>
      <c r="H79" s="48"/>
      <c r="I79" s="48"/>
      <c r="J79" s="48"/>
      <c r="K79" s="56"/>
      <c r="L79" s="57"/>
      <c r="M79" s="48"/>
      <c r="N79" s="48"/>
      <c r="O79" s="57"/>
      <c r="P79" s="48"/>
      <c r="Q79" s="48"/>
      <c r="R79" s="48"/>
      <c r="S79" s="48"/>
    </row>
    <row r="80" spans="1:19" ht="15" customHeight="1">
      <c r="A80" s="54"/>
      <c r="B80" s="54"/>
      <c r="C80" s="48"/>
      <c r="D80" s="48"/>
      <c r="E80" s="55"/>
      <c r="F80" s="54"/>
      <c r="G80" s="55"/>
      <c r="H80" s="48"/>
      <c r="I80" s="48"/>
      <c r="J80" s="48"/>
      <c r="K80" s="56"/>
      <c r="L80" s="57"/>
      <c r="M80" s="48"/>
      <c r="N80" s="48"/>
      <c r="O80" s="57"/>
      <c r="P80" s="48"/>
      <c r="Q80" s="48"/>
      <c r="R80" s="48"/>
      <c r="S80" s="48"/>
    </row>
    <row r="81" spans="1:19" ht="15" customHeight="1">
      <c r="A81" s="54"/>
      <c r="B81" s="54"/>
      <c r="C81" s="48"/>
      <c r="D81" s="48"/>
      <c r="E81" s="55"/>
      <c r="F81" s="54"/>
      <c r="G81" s="55"/>
      <c r="H81" s="48"/>
      <c r="I81" s="48"/>
      <c r="J81" s="48"/>
      <c r="K81" s="56"/>
      <c r="L81" s="57"/>
      <c r="M81" s="48"/>
      <c r="N81" s="48"/>
      <c r="O81" s="57"/>
      <c r="P81" s="48"/>
      <c r="Q81" s="48"/>
      <c r="R81" s="48"/>
      <c r="S81" s="48"/>
    </row>
    <row r="82" spans="1:19" ht="15" customHeight="1">
      <c r="A82" s="54"/>
      <c r="B82" s="54"/>
      <c r="C82" s="48"/>
      <c r="D82" s="48"/>
      <c r="E82" s="55"/>
      <c r="F82" s="54"/>
      <c r="G82" s="55"/>
      <c r="H82" s="48"/>
      <c r="I82" s="48"/>
      <c r="J82" s="48"/>
      <c r="K82" s="56"/>
      <c r="L82" s="57"/>
      <c r="M82" s="48"/>
      <c r="N82" s="48"/>
      <c r="O82" s="57"/>
      <c r="P82" s="48"/>
      <c r="Q82" s="48"/>
      <c r="R82" s="48"/>
      <c r="S82" s="48"/>
    </row>
    <row r="83" spans="1:19" ht="15" customHeight="1">
      <c r="A83" s="54"/>
      <c r="B83" s="54"/>
      <c r="C83" s="48"/>
      <c r="D83" s="48"/>
      <c r="E83" s="55"/>
      <c r="F83" s="54"/>
      <c r="G83" s="55"/>
      <c r="H83" s="48"/>
      <c r="I83" s="48"/>
      <c r="J83" s="48"/>
      <c r="K83" s="56"/>
      <c r="L83" s="57"/>
      <c r="M83" s="48"/>
      <c r="N83" s="48"/>
      <c r="O83" s="57"/>
      <c r="P83" s="48"/>
      <c r="Q83" s="48"/>
      <c r="R83" s="48"/>
      <c r="S83" s="48"/>
    </row>
    <row r="84" spans="1:19" ht="15" customHeight="1">
      <c r="A84" s="54"/>
      <c r="B84" s="54"/>
      <c r="C84" s="48"/>
      <c r="D84" s="48"/>
      <c r="E84" s="55"/>
      <c r="F84" s="54"/>
      <c r="G84" s="55"/>
      <c r="H84" s="48"/>
      <c r="I84" s="48"/>
      <c r="J84" s="48"/>
      <c r="K84" s="56"/>
      <c r="L84" s="57"/>
      <c r="M84" s="48"/>
      <c r="N84" s="48"/>
      <c r="O84" s="57"/>
      <c r="P84" s="48"/>
      <c r="Q84" s="48"/>
      <c r="R84" s="48"/>
      <c r="S84" s="48"/>
    </row>
    <row r="85" spans="1:19" ht="15" customHeight="1">
      <c r="A85" s="54"/>
      <c r="B85" s="54"/>
      <c r="C85" s="48"/>
      <c r="D85" s="48"/>
      <c r="E85" s="55"/>
      <c r="F85" s="54"/>
      <c r="G85" s="55"/>
      <c r="H85" s="48"/>
      <c r="I85" s="48"/>
      <c r="J85" s="48"/>
      <c r="K85" s="56"/>
      <c r="L85" s="57"/>
      <c r="M85" s="48"/>
      <c r="N85" s="48"/>
      <c r="O85" s="57"/>
      <c r="P85" s="48"/>
      <c r="Q85" s="48"/>
      <c r="R85" s="48"/>
      <c r="S85" s="48"/>
    </row>
    <row r="86" spans="1:19" ht="15" customHeight="1">
      <c r="A86" s="54"/>
      <c r="B86" s="54"/>
      <c r="C86" s="48"/>
      <c r="D86" s="48"/>
      <c r="E86" s="55"/>
      <c r="F86" s="54"/>
      <c r="G86" s="55"/>
      <c r="H86" s="48"/>
      <c r="I86" s="48"/>
      <c r="J86" s="48"/>
      <c r="K86" s="56"/>
      <c r="L86" s="57"/>
      <c r="M86" s="48"/>
      <c r="N86" s="48"/>
      <c r="O86" s="57"/>
      <c r="P86" s="48"/>
      <c r="Q86" s="48"/>
      <c r="R86" s="48"/>
      <c r="S86" s="48"/>
    </row>
    <row r="87" spans="1:19" ht="15" customHeight="1">
      <c r="A87" s="54"/>
      <c r="B87" s="54"/>
      <c r="C87" s="48"/>
      <c r="D87" s="48"/>
      <c r="E87" s="55"/>
      <c r="F87" s="54"/>
      <c r="G87" s="55"/>
      <c r="H87" s="48"/>
      <c r="I87" s="48"/>
      <c r="J87" s="48"/>
      <c r="K87" s="56"/>
      <c r="L87" s="57"/>
      <c r="M87" s="48"/>
      <c r="N87" s="48"/>
      <c r="O87" s="57"/>
      <c r="P87" s="48"/>
      <c r="Q87" s="48"/>
      <c r="R87" s="48"/>
      <c r="S87" s="48"/>
    </row>
    <row r="88" spans="1:19" ht="15" customHeight="1">
      <c r="A88" s="54"/>
      <c r="B88" s="54"/>
      <c r="C88" s="48"/>
      <c r="D88" s="48"/>
      <c r="E88" s="55"/>
      <c r="F88" s="54"/>
      <c r="G88" s="55"/>
      <c r="H88" s="48"/>
      <c r="I88" s="48"/>
      <c r="J88" s="48"/>
      <c r="K88" s="56"/>
      <c r="L88" s="57"/>
      <c r="M88" s="48"/>
      <c r="N88" s="48"/>
      <c r="O88" s="57"/>
      <c r="P88" s="48"/>
      <c r="Q88" s="48"/>
      <c r="R88" s="48"/>
      <c r="S88" s="48"/>
    </row>
    <row r="89" spans="1:19" ht="15" customHeight="1">
      <c r="A89" s="54"/>
      <c r="B89" s="54"/>
      <c r="C89" s="48"/>
      <c r="D89" s="48"/>
      <c r="E89" s="55"/>
      <c r="F89" s="54"/>
      <c r="G89" s="55"/>
      <c r="H89" s="48"/>
      <c r="I89" s="48"/>
      <c r="J89" s="48"/>
      <c r="K89" s="56"/>
      <c r="L89" s="57"/>
      <c r="M89" s="48"/>
      <c r="N89" s="48"/>
      <c r="O89" s="57"/>
      <c r="P89" s="48"/>
      <c r="Q89" s="48"/>
      <c r="R89" s="48"/>
      <c r="S89" s="48"/>
    </row>
    <row r="90" spans="1:19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</row>
    <row r="91" spans="1:19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</row>
    <row r="92" spans="1:19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</row>
    <row r="93" spans="1:19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</row>
    <row r="94" spans="1:19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</row>
  </sheetData>
  <mergeCells count="13">
    <mergeCell ref="A7:B7"/>
    <mergeCell ref="D8:E8"/>
    <mergeCell ref="F8:G8"/>
    <mergeCell ref="B5:F5"/>
    <mergeCell ref="B6:F6"/>
    <mergeCell ref="I5:M5"/>
    <mergeCell ref="A1:R4"/>
    <mergeCell ref="K7:O7"/>
    <mergeCell ref="P7:P9"/>
    <mergeCell ref="D7:J7"/>
    <mergeCell ref="A8:A9"/>
    <mergeCell ref="B8:B9"/>
    <mergeCell ref="C8:C9"/>
  </mergeCells>
  <phoneticPr fontId="0" type="noConversion"/>
  <pageMargins left="0.5" right="0.28000000000000003" top="0.34" bottom="0.39370078740157483" header="0.34" footer="0.51181102362204722"/>
  <pageSetup paperSize="5" scale="72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Lara.Lewis</cp:lastModifiedBy>
  <cp:lastPrinted>2007-04-19T19:51:15Z</cp:lastPrinted>
  <dcterms:created xsi:type="dcterms:W3CDTF">2006-03-15T21:49:21Z</dcterms:created>
  <dcterms:modified xsi:type="dcterms:W3CDTF">2013-02-27T20:43:01Z</dcterms:modified>
</cp:coreProperties>
</file>